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\\hqfs01.noi.nssi.bg\shares\APP APP\Iliyana\Yearbook_Pensions_2023\"/>
    </mc:Choice>
  </mc:AlternateContent>
  <xr:revisionPtr revIDLastSave="0" documentId="13_ncr:1_{F11D9074-D79A-4870-8117-C057A8DE0994}" xr6:coauthVersionLast="36" xr6:coauthVersionMax="36" xr10:uidLastSave="{00000000-0000-0000-0000-000000000000}"/>
  <bookViews>
    <workbookView xWindow="32760" yWindow="32760" windowWidth="24000" windowHeight="8625" firstSheet="9" activeTab="24" xr2:uid="{00000000-000D-0000-FFFF-FFFF00000000}"/>
  </bookViews>
  <sheets>
    <sheet name="7" sheetId="11558" r:id="rId1"/>
    <sheet name="7.1" sheetId="11550" r:id="rId2"/>
    <sheet name="7.2 " sheetId="11568" r:id="rId3"/>
    <sheet name="7.3" sheetId="11575" r:id="rId4"/>
    <sheet name="7.4" sheetId="11572" r:id="rId5"/>
    <sheet name="7.5" sheetId="15" r:id="rId6"/>
    <sheet name="7.6" sheetId="19" r:id="rId7"/>
    <sheet name="7.7" sheetId="56" r:id="rId8"/>
    <sheet name="7.8" sheetId="60" r:id="rId9"/>
    <sheet name="7.9" sheetId="22" r:id="rId10"/>
    <sheet name="7.10" sheetId="27" r:id="rId11"/>
    <sheet name="7.11" sheetId="29" r:id="rId12"/>
    <sheet name="7.12" sheetId="28" r:id="rId13"/>
    <sheet name="7.13" sheetId="49" r:id="rId14"/>
    <sheet name="7.14" sheetId="55" r:id="rId15"/>
    <sheet name="7.15" sheetId="11522" r:id="rId16"/>
    <sheet name="7.16" sheetId="11523" r:id="rId17"/>
    <sheet name="7.17" sheetId="48" r:id="rId18"/>
    <sheet name="7.18" sheetId="11565" r:id="rId19"/>
    <sheet name="7.19" sheetId="11564" r:id="rId20"/>
    <sheet name="7.20" sheetId="11559" r:id="rId21"/>
    <sheet name="7.21" sheetId="11560" r:id="rId22"/>
    <sheet name="7.22" sheetId="11561" r:id="rId23"/>
    <sheet name="7.23" sheetId="11562" r:id="rId24"/>
    <sheet name="7.24" sheetId="11563" r:id="rId25"/>
  </sheets>
  <externalReferences>
    <externalReference r:id="rId26"/>
    <externalReference r:id="rId27"/>
    <externalReference r:id="rId28"/>
  </externalReferences>
  <definedNames>
    <definedName name="_xlnm.Print_Area" localSheetId="10">'7.10'!$A$2:$J$32</definedName>
    <definedName name="_xlnm.Print_Area" localSheetId="11">'7.11'!$A$2:$J$29</definedName>
    <definedName name="_xlnm.Print_Area" localSheetId="12">'7.12'!$A:$J</definedName>
    <definedName name="_xlnm.Print_Area" localSheetId="13">'7.13'!$A$2:$J$32</definedName>
    <definedName name="_xlnm.Print_Area" localSheetId="14">'7.14'!$A$2:$J$32</definedName>
    <definedName name="_xlnm.Print_Area" localSheetId="15">'7.15'!$A$2:$J$25</definedName>
    <definedName name="_xlnm.Print_Area" localSheetId="18">'7.18'!$A$2:$Y$23</definedName>
    <definedName name="_xlnm.Print_Area" localSheetId="19">'7.19'!$A$2:$F$63</definedName>
    <definedName name="_xlnm.Print_Area" localSheetId="3">'7.3'!$A$2:$J$39</definedName>
    <definedName name="_xlnm.Print_Area" localSheetId="4">'7.4'!$A$2:$J$37</definedName>
    <definedName name="_xlnm.Print_Area" localSheetId="6">'7.6'!$A$2:$F$39</definedName>
    <definedName name="_xlnm.Print_Area" localSheetId="9">'7.9'!$A$2:$J$32</definedName>
    <definedName name="ReturnToControlPanel" localSheetId="20">[1]!ReturnToControlPanel</definedName>
    <definedName name="ReturnToControlPanel" localSheetId="21">[1]!ReturnToControlPanel</definedName>
    <definedName name="ReturnToControlPanel" localSheetId="22">[1]!ReturnToControlPanel</definedName>
    <definedName name="ReturnToControlPanel" localSheetId="23">[1]!ReturnToControlPanel</definedName>
    <definedName name="ReturnToControlPanel" localSheetId="24">[1]!ReturnToControlPanel</definedName>
    <definedName name="ReturnToControlPanel" localSheetId="3">[2]!ReturnToControlPanel</definedName>
    <definedName name="ReturnToControlPanel">[3]!ReturnToControlPanel</definedName>
  </definedNames>
  <calcPr calcId="179021"/>
</workbook>
</file>

<file path=xl/calcChain.xml><?xml version="1.0" encoding="utf-8"?>
<calcChain xmlns="http://schemas.openxmlformats.org/spreadsheetml/2006/main">
  <c r="B8" i="11563" l="1"/>
  <c r="B9" i="11563"/>
  <c r="B10" i="11563"/>
  <c r="B12" i="11563"/>
  <c r="B11" i="11563" s="1"/>
  <c r="B13" i="11563"/>
  <c r="B14" i="11563"/>
  <c r="B16" i="11563"/>
  <c r="B20" i="11563"/>
  <c r="B25" i="11563"/>
  <c r="B24" i="11563" s="1"/>
  <c r="B29" i="11563"/>
  <c r="B15" i="11563" l="1"/>
  <c r="B7" i="11563"/>
  <c r="B6" i="11563" s="1"/>
  <c r="B15" i="11550" l="1"/>
  <c r="B7" i="11550"/>
  <c r="E12" i="49"/>
  <c r="B31" i="55"/>
  <c r="B12" i="11559"/>
  <c r="B8" i="11559"/>
  <c r="B29" i="11562"/>
  <c r="B25" i="11562"/>
  <c r="B20" i="11562"/>
  <c r="B16" i="11562"/>
  <c r="B14" i="11562"/>
  <c r="B13" i="11562"/>
  <c r="B12" i="11562"/>
  <c r="B10" i="11562"/>
  <c r="B9" i="11562"/>
  <c r="B8" i="11562"/>
  <c r="B7" i="11562" s="1"/>
  <c r="I16" i="11575"/>
  <c r="J16" i="11575"/>
  <c r="B10" i="11522"/>
  <c r="H24" i="29"/>
  <c r="E24" i="29"/>
  <c r="E24" i="22"/>
  <c r="B27" i="22"/>
  <c r="B26" i="22"/>
  <c r="H16" i="22"/>
  <c r="B31" i="27"/>
  <c r="B30" i="27"/>
  <c r="B29" i="27"/>
  <c r="B28" i="27" s="1"/>
  <c r="H28" i="27"/>
  <c r="E28" i="27"/>
  <c r="B23" i="27"/>
  <c r="B22" i="27"/>
  <c r="B21" i="27"/>
  <c r="H20" i="27"/>
  <c r="E20" i="27"/>
  <c r="B19" i="27"/>
  <c r="B17" i="27"/>
  <c r="E16" i="27"/>
  <c r="B15" i="27"/>
  <c r="B14" i="27"/>
  <c r="B13" i="27"/>
  <c r="H12" i="27"/>
  <c r="E12" i="27"/>
  <c r="B11" i="27"/>
  <c r="B10" i="27"/>
  <c r="B9" i="27"/>
  <c r="H8" i="27"/>
  <c r="E8" i="27"/>
  <c r="E7" i="27" s="1"/>
  <c r="E20" i="22"/>
  <c r="F16" i="11575"/>
  <c r="G16" i="11575"/>
  <c r="B9" i="55"/>
  <c r="B9" i="49"/>
  <c r="E12" i="22"/>
  <c r="H8" i="49"/>
  <c r="H12" i="49"/>
  <c r="B12" i="49" s="1"/>
  <c r="H16" i="49"/>
  <c r="H28" i="49"/>
  <c r="E8" i="49"/>
  <c r="E16" i="49"/>
  <c r="B16" i="49" s="1"/>
  <c r="E28" i="49"/>
  <c r="B29" i="49"/>
  <c r="B30" i="49"/>
  <c r="B31" i="49"/>
  <c r="B19" i="49"/>
  <c r="B18" i="49"/>
  <c r="B17" i="49"/>
  <c r="B15" i="49"/>
  <c r="B14" i="49"/>
  <c r="B13" i="49"/>
  <c r="B11" i="49"/>
  <c r="B10" i="49"/>
  <c r="H8" i="55"/>
  <c r="H12" i="55"/>
  <c r="H16" i="55"/>
  <c r="H7" i="55" s="1"/>
  <c r="H28" i="55"/>
  <c r="B28" i="55" s="1"/>
  <c r="E8" i="55"/>
  <c r="B8" i="55" s="1"/>
  <c r="E12" i="55"/>
  <c r="E16" i="55"/>
  <c r="B16" i="55"/>
  <c r="E28" i="55"/>
  <c r="B29" i="55"/>
  <c r="B30" i="55"/>
  <c r="B19" i="55"/>
  <c r="B18" i="55"/>
  <c r="B17" i="55"/>
  <c r="B15" i="55"/>
  <c r="B14" i="55"/>
  <c r="B13" i="55"/>
  <c r="B11" i="55"/>
  <c r="B10" i="55"/>
  <c r="H20" i="11522"/>
  <c r="E8" i="11522"/>
  <c r="E20" i="11522"/>
  <c r="B11" i="11522"/>
  <c r="B22" i="11522"/>
  <c r="B23" i="11522"/>
  <c r="H28" i="28"/>
  <c r="H8" i="28"/>
  <c r="H12" i="28"/>
  <c r="B12" i="28" s="1"/>
  <c r="H16" i="28"/>
  <c r="E8" i="28"/>
  <c r="E12" i="28"/>
  <c r="E16" i="28"/>
  <c r="E7" i="28" s="1"/>
  <c r="F15" i="28" s="1"/>
  <c r="E20" i="28"/>
  <c r="E24" i="28"/>
  <c r="B24" i="28" s="1"/>
  <c r="E28" i="28"/>
  <c r="B28" i="28"/>
  <c r="B31" i="28"/>
  <c r="B30" i="28"/>
  <c r="B26" i="28"/>
  <c r="B27" i="28"/>
  <c r="B21" i="28"/>
  <c r="B23" i="28"/>
  <c r="B22" i="28"/>
  <c r="B19" i="28"/>
  <c r="B18" i="28"/>
  <c r="B14" i="28"/>
  <c r="B15" i="28"/>
  <c r="B11" i="28"/>
  <c r="B10" i="28"/>
  <c r="H8" i="29"/>
  <c r="H12" i="29"/>
  <c r="B12" i="29" s="1"/>
  <c r="H16" i="29"/>
  <c r="B16" i="29" s="1"/>
  <c r="E8" i="29"/>
  <c r="E12" i="29"/>
  <c r="E16" i="29"/>
  <c r="B27" i="29"/>
  <c r="B26" i="29"/>
  <c r="B19" i="29"/>
  <c r="B18" i="29"/>
  <c r="B17" i="29"/>
  <c r="B15" i="29"/>
  <c r="B14" i="29"/>
  <c r="B11" i="29"/>
  <c r="B10" i="29"/>
  <c r="H8" i="22"/>
  <c r="H12" i="22"/>
  <c r="H20" i="22"/>
  <c r="B20" i="22" s="1"/>
  <c r="H28" i="22"/>
  <c r="E8" i="22"/>
  <c r="E16" i="22"/>
  <c r="E28" i="22"/>
  <c r="B9" i="22"/>
  <c r="B29" i="22"/>
  <c r="B28" i="22" s="1"/>
  <c r="B30" i="22"/>
  <c r="B31" i="22"/>
  <c r="B10" i="22"/>
  <c r="B11" i="22"/>
  <c r="B13" i="22"/>
  <c r="B14" i="22"/>
  <c r="B15" i="22"/>
  <c r="B17" i="22"/>
  <c r="B18" i="22"/>
  <c r="B19" i="22"/>
  <c r="B21" i="22"/>
  <c r="B22" i="22"/>
  <c r="B23" i="22"/>
  <c r="J32" i="11575"/>
  <c r="J31" i="11575" s="1"/>
  <c r="I32" i="11575"/>
  <c r="I31" i="11575" s="1"/>
  <c r="J19" i="11575"/>
  <c r="I19" i="11575"/>
  <c r="J8" i="11575"/>
  <c r="J7" i="11575" s="1"/>
  <c r="I8" i="11575"/>
  <c r="F36" i="11575"/>
  <c r="G32" i="11575"/>
  <c r="G31" i="11575" s="1"/>
  <c r="F32" i="11575"/>
  <c r="F31" i="11575" s="1"/>
  <c r="F7" i="11575" s="1"/>
  <c r="G19" i="11575"/>
  <c r="F19" i="11575"/>
  <c r="G8" i="11575"/>
  <c r="F8" i="11575"/>
  <c r="E37" i="11575"/>
  <c r="E36" i="11575" s="1"/>
  <c r="C37" i="11575"/>
  <c r="H35" i="11575"/>
  <c r="D35" i="11575"/>
  <c r="E35" i="11575"/>
  <c r="C35" i="11575"/>
  <c r="H34" i="11575"/>
  <c r="D34" i="11575"/>
  <c r="E34" i="11575"/>
  <c r="C34" i="11575"/>
  <c r="B34" i="11575" s="1"/>
  <c r="H33" i="11575"/>
  <c r="H32" i="11575" s="1"/>
  <c r="H31" i="11575" s="1"/>
  <c r="E33" i="11575"/>
  <c r="C33" i="11575"/>
  <c r="C32" i="11575" s="1"/>
  <c r="E30" i="11575"/>
  <c r="D30" i="11575"/>
  <c r="C30" i="11575"/>
  <c r="H29" i="11575"/>
  <c r="E29" i="11575"/>
  <c r="D29" i="11575"/>
  <c r="C29" i="11575"/>
  <c r="E28" i="11575"/>
  <c r="D28" i="11575"/>
  <c r="C28" i="11575"/>
  <c r="E27" i="11575"/>
  <c r="D27" i="11575"/>
  <c r="B27" i="11575" s="1"/>
  <c r="H26" i="11575"/>
  <c r="E26" i="11575"/>
  <c r="D26" i="11575"/>
  <c r="C26" i="11575"/>
  <c r="B26" i="11575" s="1"/>
  <c r="H25" i="11575"/>
  <c r="E25" i="11575"/>
  <c r="D25" i="11575"/>
  <c r="C25" i="11575"/>
  <c r="B25" i="11575"/>
  <c r="E24" i="11575"/>
  <c r="E19" i="11575" s="1"/>
  <c r="D24" i="11575"/>
  <c r="C24" i="11575"/>
  <c r="B24" i="11575"/>
  <c r="H23" i="11575"/>
  <c r="D23" i="11575"/>
  <c r="C23" i="11575"/>
  <c r="H22" i="11575"/>
  <c r="D22" i="11575"/>
  <c r="B22" i="11575" s="1"/>
  <c r="H21" i="11575"/>
  <c r="E21" i="11575"/>
  <c r="D21" i="11575"/>
  <c r="C21" i="11575"/>
  <c r="H20" i="11575"/>
  <c r="D20" i="11575"/>
  <c r="B20" i="11575"/>
  <c r="H18" i="11575"/>
  <c r="E18" i="11575"/>
  <c r="D18" i="11575"/>
  <c r="C18" i="11575"/>
  <c r="B18" i="11575"/>
  <c r="H17" i="11575"/>
  <c r="H16" i="11575" s="1"/>
  <c r="E17" i="11575"/>
  <c r="D17" i="11575"/>
  <c r="D16" i="11575" s="1"/>
  <c r="C17" i="11575"/>
  <c r="H15" i="11575"/>
  <c r="E15" i="11575"/>
  <c r="D15" i="11575"/>
  <c r="B15" i="11575" s="1"/>
  <c r="C15" i="11575"/>
  <c r="H14" i="11575"/>
  <c r="E14" i="11575"/>
  <c r="D14" i="11575"/>
  <c r="B14" i="11575" s="1"/>
  <c r="C14" i="11575"/>
  <c r="H13" i="11575"/>
  <c r="E13" i="11575"/>
  <c r="D13" i="11575"/>
  <c r="C13" i="11575"/>
  <c r="B13" i="11575"/>
  <c r="H12" i="11575"/>
  <c r="E12" i="11575"/>
  <c r="D12" i="11575"/>
  <c r="C12" i="11575"/>
  <c r="H11" i="11575"/>
  <c r="E11" i="11575"/>
  <c r="D11" i="11575"/>
  <c r="C11" i="11575"/>
  <c r="B11" i="11575" s="1"/>
  <c r="H10" i="11575"/>
  <c r="E10" i="11575"/>
  <c r="D10" i="11575"/>
  <c r="C10" i="11575"/>
  <c r="H9" i="11575"/>
  <c r="E9" i="11575"/>
  <c r="D9" i="11575"/>
  <c r="C9" i="11575"/>
  <c r="B25" i="29"/>
  <c r="C7" i="11550"/>
  <c r="C15" i="11550"/>
  <c r="C18" i="11550"/>
  <c r="C31" i="11550"/>
  <c r="C35" i="11550"/>
  <c r="B18" i="11550"/>
  <c r="B31" i="11550"/>
  <c r="B35" i="11550"/>
  <c r="D33" i="11575"/>
  <c r="D32" i="11575" s="1"/>
  <c r="B20" i="28"/>
  <c r="B8" i="11522"/>
  <c r="H16" i="27"/>
  <c r="B16" i="27" s="1"/>
  <c r="B18" i="27"/>
  <c r="E7" i="11522"/>
  <c r="F23" i="11522"/>
  <c r="B24" i="22"/>
  <c r="B12" i="22"/>
  <c r="B8" i="22"/>
  <c r="B24" i="11562"/>
  <c r="B15" i="11562"/>
  <c r="B10" i="11575"/>
  <c r="B21" i="11575"/>
  <c r="I7" i="11575"/>
  <c r="B35" i="11575"/>
  <c r="C16" i="11575"/>
  <c r="B23" i="11575"/>
  <c r="D31" i="11575"/>
  <c r="F10" i="11522"/>
  <c r="E7" i="55"/>
  <c r="F13" i="55" s="1"/>
  <c r="B12" i="55"/>
  <c r="B8" i="49"/>
  <c r="E7" i="29"/>
  <c r="F18" i="29" s="1"/>
  <c r="B8" i="29"/>
  <c r="B12" i="27"/>
  <c r="B20" i="27"/>
  <c r="F10" i="55"/>
  <c r="F11" i="55"/>
  <c r="F11" i="28"/>
  <c r="H7" i="49" l="1"/>
  <c r="F22" i="27"/>
  <c r="F15" i="27"/>
  <c r="I9" i="55"/>
  <c r="I8" i="55" s="1"/>
  <c r="I15" i="55"/>
  <c r="I29" i="55"/>
  <c r="I11" i="55"/>
  <c r="I19" i="49"/>
  <c r="I13" i="49"/>
  <c r="I14" i="49"/>
  <c r="I9" i="49"/>
  <c r="I11" i="49"/>
  <c r="B7" i="55"/>
  <c r="C19" i="55" s="1"/>
  <c r="B33" i="11575"/>
  <c r="B30" i="11575"/>
  <c r="B28" i="49"/>
  <c r="B7" i="49" s="1"/>
  <c r="F19" i="55"/>
  <c r="B8" i="27"/>
  <c r="H7" i="29"/>
  <c r="D8" i="11575"/>
  <c r="D7" i="11575" s="1"/>
  <c r="B12" i="11575"/>
  <c r="D19" i="11575"/>
  <c r="B29" i="11575"/>
  <c r="E7" i="49"/>
  <c r="F14" i="49" s="1"/>
  <c r="B16" i="28"/>
  <c r="E16" i="11575"/>
  <c r="H7" i="27"/>
  <c r="B24" i="29"/>
  <c r="B11" i="11562"/>
  <c r="B6" i="11562" s="1"/>
  <c r="B7" i="29"/>
  <c r="F27" i="29"/>
  <c r="F15" i="29"/>
  <c r="F11" i="29"/>
  <c r="F8" i="29" s="1"/>
  <c r="F26" i="29"/>
  <c r="F24" i="29" s="1"/>
  <c r="F14" i="29"/>
  <c r="F19" i="29"/>
  <c r="F29" i="27"/>
  <c r="F28" i="27" s="1"/>
  <c r="F21" i="27"/>
  <c r="F20" i="27" s="1"/>
  <c r="F19" i="27"/>
  <c r="F18" i="27"/>
  <c r="F10" i="27"/>
  <c r="F14" i="27"/>
  <c r="F13" i="27"/>
  <c r="F17" i="27"/>
  <c r="F23" i="27"/>
  <c r="F9" i="27"/>
  <c r="F8" i="27" s="1"/>
  <c r="I25" i="29"/>
  <c r="I17" i="29"/>
  <c r="I26" i="29"/>
  <c r="I10" i="29"/>
  <c r="I27" i="29"/>
  <c r="F31" i="27"/>
  <c r="I19" i="29"/>
  <c r="H7" i="28"/>
  <c r="B8" i="28"/>
  <c r="I19" i="27"/>
  <c r="I30" i="27"/>
  <c r="H7" i="22"/>
  <c r="F16" i="29"/>
  <c r="F26" i="28"/>
  <c r="F21" i="28"/>
  <c r="F14" i="28"/>
  <c r="F12" i="28" s="1"/>
  <c r="F27" i="28"/>
  <c r="F30" i="28"/>
  <c r="F31" i="28"/>
  <c r="F19" i="28"/>
  <c r="F10" i="28"/>
  <c r="F8" i="28" s="1"/>
  <c r="F18" i="28"/>
  <c r="H7" i="11522"/>
  <c r="I23" i="11522" s="1"/>
  <c r="I20" i="11522" s="1"/>
  <c r="I7" i="11522" s="1"/>
  <c r="B20" i="11522"/>
  <c r="B7" i="11522" s="1"/>
  <c r="C13" i="55"/>
  <c r="F23" i="28"/>
  <c r="F17" i="55"/>
  <c r="F15" i="55"/>
  <c r="F29" i="55"/>
  <c r="F31" i="55"/>
  <c r="F9" i="55"/>
  <c r="F8" i="55" s="1"/>
  <c r="F30" i="55"/>
  <c r="F18" i="55"/>
  <c r="F30" i="27"/>
  <c r="F11" i="27"/>
  <c r="I18" i="29"/>
  <c r="F22" i="28"/>
  <c r="F14" i="55"/>
  <c r="F12" i="55" s="1"/>
  <c r="I10" i="49"/>
  <c r="I17" i="49"/>
  <c r="I31" i="49"/>
  <c r="I15" i="49"/>
  <c r="I12" i="49" s="1"/>
  <c r="I30" i="49"/>
  <c r="I29" i="49"/>
  <c r="I18" i="49"/>
  <c r="I31" i="55"/>
  <c r="I18" i="55"/>
  <c r="I13" i="55"/>
  <c r="I10" i="55"/>
  <c r="I30" i="55"/>
  <c r="I28" i="55" s="1"/>
  <c r="I14" i="55"/>
  <c r="I17" i="55"/>
  <c r="I19" i="55"/>
  <c r="B9" i="11575"/>
  <c r="B8" i="11575" s="1"/>
  <c r="C8" i="11575"/>
  <c r="B28" i="11575"/>
  <c r="B19" i="11575" s="1"/>
  <c r="C19" i="11575"/>
  <c r="G7" i="11575"/>
  <c r="B16" i="22"/>
  <c r="B7" i="22" s="1"/>
  <c r="B32" i="11575"/>
  <c r="F11" i="11522"/>
  <c r="F8" i="11522" s="1"/>
  <c r="F22" i="11522"/>
  <c r="F20" i="11522" s="1"/>
  <c r="B30" i="11550"/>
  <c r="B6" i="11550" s="1"/>
  <c r="E8" i="11575"/>
  <c r="B17" i="11575"/>
  <c r="B16" i="11575" s="1"/>
  <c r="H19" i="11575"/>
  <c r="B7" i="27"/>
  <c r="C21" i="27" s="1"/>
  <c r="C30" i="11550"/>
  <c r="C6" i="11550" s="1"/>
  <c r="C36" i="11575"/>
  <c r="C31" i="11575" s="1"/>
  <c r="B37" i="11575"/>
  <c r="B36" i="11575" s="1"/>
  <c r="E7" i="22"/>
  <c r="C17" i="55"/>
  <c r="H8" i="11575"/>
  <c r="E32" i="11575"/>
  <c r="E31" i="11575" s="1"/>
  <c r="F31" i="49" l="1"/>
  <c r="F15" i="49"/>
  <c r="F10" i="49"/>
  <c r="F18" i="49"/>
  <c r="F13" i="49"/>
  <c r="C9" i="49"/>
  <c r="C15" i="49"/>
  <c r="C13" i="49"/>
  <c r="C14" i="49"/>
  <c r="C29" i="49"/>
  <c r="C31" i="49"/>
  <c r="C17" i="49"/>
  <c r="C30" i="49"/>
  <c r="C11" i="49"/>
  <c r="C10" i="49"/>
  <c r="C8" i="49" s="1"/>
  <c r="C19" i="49"/>
  <c r="C18" i="49"/>
  <c r="I11" i="27"/>
  <c r="I29" i="27"/>
  <c r="I28" i="27" s="1"/>
  <c r="I13" i="27"/>
  <c r="I12" i="27" s="1"/>
  <c r="I14" i="27"/>
  <c r="I9" i="27"/>
  <c r="I15" i="27"/>
  <c r="I23" i="27"/>
  <c r="I22" i="27"/>
  <c r="C14" i="55"/>
  <c r="C12" i="55" s="1"/>
  <c r="C10" i="55"/>
  <c r="F28" i="55"/>
  <c r="C9" i="55"/>
  <c r="I8" i="49"/>
  <c r="C18" i="55"/>
  <c r="C29" i="55"/>
  <c r="I31" i="27"/>
  <c r="I18" i="27"/>
  <c r="I14" i="29"/>
  <c r="I11" i="29"/>
  <c r="I15" i="29"/>
  <c r="C16" i="55"/>
  <c r="C11" i="55"/>
  <c r="C30" i="55"/>
  <c r="I17" i="27"/>
  <c r="I16" i="27" s="1"/>
  <c r="C31" i="55"/>
  <c r="C15" i="55"/>
  <c r="I10" i="27"/>
  <c r="I8" i="27" s="1"/>
  <c r="F12" i="29"/>
  <c r="F11" i="49"/>
  <c r="F8" i="49" s="1"/>
  <c r="F17" i="49"/>
  <c r="F19" i="49"/>
  <c r="F9" i="49"/>
  <c r="F29" i="49"/>
  <c r="F28" i="49" s="1"/>
  <c r="F30" i="49"/>
  <c r="C21" i="22"/>
  <c r="C10" i="22"/>
  <c r="C30" i="22"/>
  <c r="C31" i="22"/>
  <c r="C18" i="22"/>
  <c r="C13" i="22"/>
  <c r="C29" i="22"/>
  <c r="C15" i="22"/>
  <c r="C26" i="22"/>
  <c r="C23" i="22"/>
  <c r="C11" i="22"/>
  <c r="C19" i="22"/>
  <c r="C27" i="22"/>
  <c r="C22" i="22"/>
  <c r="C9" i="22"/>
  <c r="C8" i="22" s="1"/>
  <c r="C17" i="22"/>
  <c r="C14" i="22"/>
  <c r="I30" i="22"/>
  <c r="I29" i="22"/>
  <c r="I18" i="22"/>
  <c r="I10" i="22"/>
  <c r="I9" i="22"/>
  <c r="I8" i="22" s="1"/>
  <c r="I17" i="22"/>
  <c r="I31" i="22"/>
  <c r="I23" i="22"/>
  <c r="I14" i="22"/>
  <c r="I13" i="22"/>
  <c r="I19" i="22"/>
  <c r="I11" i="22"/>
  <c r="I22" i="22"/>
  <c r="I20" i="22" s="1"/>
  <c r="I15" i="22"/>
  <c r="C11" i="29"/>
  <c r="C19" i="29"/>
  <c r="C26" i="29"/>
  <c r="C15" i="29"/>
  <c r="C14" i="29"/>
  <c r="C18" i="29"/>
  <c r="C27" i="29"/>
  <c r="C25" i="29"/>
  <c r="C24" i="29" s="1"/>
  <c r="C14" i="27"/>
  <c r="C31" i="27"/>
  <c r="C23" i="27"/>
  <c r="C15" i="27"/>
  <c r="C9" i="27"/>
  <c r="C30" i="27"/>
  <c r="C19" i="27"/>
  <c r="C11" i="27"/>
  <c r="C22" i="27"/>
  <c r="C20" i="27" s="1"/>
  <c r="C10" i="27"/>
  <c r="C29" i="27"/>
  <c r="C7" i="11575"/>
  <c r="F7" i="29"/>
  <c r="F23" i="22"/>
  <c r="F11" i="22"/>
  <c r="F30" i="22"/>
  <c r="F29" i="22"/>
  <c r="F18" i="22"/>
  <c r="F22" i="22"/>
  <c r="F9" i="22"/>
  <c r="F8" i="22" s="1"/>
  <c r="F27" i="22"/>
  <c r="F31" i="22"/>
  <c r="F26" i="22"/>
  <c r="F17" i="22"/>
  <c r="F16" i="22" s="1"/>
  <c r="F14" i="22"/>
  <c r="F15" i="22"/>
  <c r="F19" i="22"/>
  <c r="F21" i="22"/>
  <c r="F20" i="22" s="1"/>
  <c r="F13" i="22"/>
  <c r="F10" i="22"/>
  <c r="B31" i="11575"/>
  <c r="B7" i="11575" s="1"/>
  <c r="I16" i="55"/>
  <c r="I12" i="55"/>
  <c r="I28" i="49"/>
  <c r="I16" i="49"/>
  <c r="F12" i="49"/>
  <c r="I11" i="28"/>
  <c r="I14" i="28"/>
  <c r="I30" i="28"/>
  <c r="I28" i="28" s="1"/>
  <c r="I18" i="28"/>
  <c r="I15" i="28"/>
  <c r="I31" i="28"/>
  <c r="B7" i="28"/>
  <c r="I10" i="28"/>
  <c r="I19" i="28"/>
  <c r="I8" i="29"/>
  <c r="I24" i="29"/>
  <c r="F12" i="27"/>
  <c r="C10" i="11522"/>
  <c r="C23" i="11522"/>
  <c r="C22" i="11522"/>
  <c r="C20" i="11522" s="1"/>
  <c r="C11" i="11522"/>
  <c r="F7" i="11522"/>
  <c r="F20" i="28"/>
  <c r="C17" i="27"/>
  <c r="C16" i="27" s="1"/>
  <c r="C18" i="27"/>
  <c r="C10" i="29"/>
  <c r="H7" i="11575"/>
  <c r="E7" i="11575"/>
  <c r="F16" i="55"/>
  <c r="F7" i="55" s="1"/>
  <c r="C28" i="55"/>
  <c r="F16" i="28"/>
  <c r="F28" i="28"/>
  <c r="F24" i="28"/>
  <c r="C13" i="27"/>
  <c r="I16" i="29"/>
  <c r="F16" i="27"/>
  <c r="C17" i="29"/>
  <c r="C16" i="29" s="1"/>
  <c r="F16" i="49" l="1"/>
  <c r="F7" i="49" s="1"/>
  <c r="C28" i="49"/>
  <c r="C12" i="27"/>
  <c r="I16" i="22"/>
  <c r="I28" i="22"/>
  <c r="C16" i="22"/>
  <c r="C8" i="55"/>
  <c r="C7" i="55" s="1"/>
  <c r="C16" i="49"/>
  <c r="C12" i="49"/>
  <c r="C7" i="49" s="1"/>
  <c r="C8" i="29"/>
  <c r="I12" i="29"/>
  <c r="I7" i="29" s="1"/>
  <c r="F7" i="28"/>
  <c r="I7" i="55"/>
  <c r="F24" i="22"/>
  <c r="F7" i="27"/>
  <c r="C8" i="11522"/>
  <c r="C7" i="11522" s="1"/>
  <c r="I7" i="49"/>
  <c r="I20" i="27"/>
  <c r="I7" i="27" s="1"/>
  <c r="I16" i="28"/>
  <c r="C21" i="28"/>
  <c r="C22" i="28"/>
  <c r="C15" i="28"/>
  <c r="C23" i="28"/>
  <c r="C31" i="28"/>
  <c r="C26" i="28"/>
  <c r="C14" i="28"/>
  <c r="C12" i="28" s="1"/>
  <c r="C10" i="28"/>
  <c r="C18" i="28"/>
  <c r="C30" i="28"/>
  <c r="C28" i="28" s="1"/>
  <c r="C11" i="28"/>
  <c r="C27" i="28"/>
  <c r="C19" i="28"/>
  <c r="C12" i="22"/>
  <c r="I12" i="22"/>
  <c r="I7" i="22" s="1"/>
  <c r="I8" i="28"/>
  <c r="I7" i="28" s="1"/>
  <c r="C8" i="27"/>
  <c r="C28" i="22"/>
  <c r="C7" i="29"/>
  <c r="I12" i="28"/>
  <c r="F12" i="22"/>
  <c r="F28" i="22"/>
  <c r="C28" i="27"/>
  <c r="C12" i="29"/>
  <c r="C24" i="22"/>
  <c r="C20" i="22"/>
  <c r="C7" i="22" s="1"/>
  <c r="C24" i="28" l="1"/>
  <c r="F7" i="22"/>
  <c r="C16" i="28"/>
  <c r="C20" i="28"/>
  <c r="C7" i="27"/>
  <c r="C8" i="28"/>
  <c r="C7" i="28" l="1"/>
</calcChain>
</file>

<file path=xl/sharedStrings.xml><?xml version="1.0" encoding="utf-8"?>
<sst xmlns="http://schemas.openxmlformats.org/spreadsheetml/2006/main" count="1135" uniqueCount="264">
  <si>
    <t>Със смесен осигурителен стаж - общо</t>
  </si>
  <si>
    <t>2.Пенсии за военна инвалидност</t>
  </si>
  <si>
    <t>3.Народни по отм.чл.28</t>
  </si>
  <si>
    <t>4.Народни по чл.30А</t>
  </si>
  <si>
    <t xml:space="preserve">10.Персонални пенсии </t>
  </si>
  <si>
    <t>11.Социални пенсии за старост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</si>
  <si>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</si>
  <si>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</si>
  <si>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</si>
  <si>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</si>
  <si>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</si>
  <si>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>чл.69 от КСО</t>
  </si>
  <si>
    <t>Средна възраст                    (в години)</t>
  </si>
  <si>
    <t>Средна възраст             (в години)</t>
  </si>
  <si>
    <t>ЛИЧНИ ПЕНСИИ</t>
  </si>
  <si>
    <t>НАСЛЕДСТВЕНИ ПЕНСИИ</t>
  </si>
  <si>
    <t>Общо</t>
  </si>
  <si>
    <t>Мъже</t>
  </si>
  <si>
    <t>Жени</t>
  </si>
  <si>
    <t>Брой</t>
  </si>
  <si>
    <t>А)Пенсии за трудова дейност</t>
  </si>
  <si>
    <t>Б) Пенсии за лицата по чл. 69 от КСО</t>
  </si>
  <si>
    <t>Наследствени</t>
  </si>
  <si>
    <t>нов размер в лева</t>
  </si>
  <si>
    <t>стар размер в лева</t>
  </si>
  <si>
    <t>Осигурителен стаж, прев. в съотношение 1 към 3</t>
  </si>
  <si>
    <t>Осигурителен стаж, прев. в съотношение 1 към 2</t>
  </si>
  <si>
    <t>чл.74 и чл. 69 от КСО</t>
  </si>
  <si>
    <t>чл.74 и чл.68 от КСО</t>
  </si>
  <si>
    <t>V. УПФ</t>
  </si>
  <si>
    <t>I. Фонд " Пенсии"</t>
  </si>
  <si>
    <t>2.Средна възраст</t>
  </si>
  <si>
    <t>лева</t>
  </si>
  <si>
    <t>Всичко</t>
  </si>
  <si>
    <t>Лични</t>
  </si>
  <si>
    <t xml:space="preserve">КАТЕГОРИЯ ТРУД </t>
  </si>
  <si>
    <t>ОБЩО</t>
  </si>
  <si>
    <t>О Б Щ О</t>
  </si>
  <si>
    <t>мъже</t>
  </si>
  <si>
    <t>жени</t>
  </si>
  <si>
    <t xml:space="preserve">общо </t>
  </si>
  <si>
    <t xml:space="preserve">мъже </t>
  </si>
  <si>
    <t>общо</t>
  </si>
  <si>
    <t xml:space="preserve">2.Пенсии за осигурителен стаж и възраст       </t>
  </si>
  <si>
    <t>1.Старост/Поборнически/</t>
  </si>
  <si>
    <t xml:space="preserve">чл.68, чл.68а, чл.69а и чл.69б </t>
  </si>
  <si>
    <t>Среден осиг. стаж</t>
  </si>
  <si>
    <t>2.Пенсии за осигурителен стаж и възраст</t>
  </si>
  <si>
    <t>1.Инвалидност поради общо заболяване</t>
  </si>
  <si>
    <t xml:space="preserve">1.Инвалидност поради общо заболяване                 </t>
  </si>
  <si>
    <t xml:space="preserve">1.Инвалидност поради трудова злополука  и професионална болест </t>
  </si>
  <si>
    <t>СВОЧ на ТПК</t>
  </si>
  <si>
    <t>I категория  труд</t>
  </si>
  <si>
    <t>II категория  труд</t>
  </si>
  <si>
    <t>Забележка: Средният осигурителен стаж е получен, като осигурителният стаж на всяка категория труд е превърнат към трета категория труд.</t>
  </si>
  <si>
    <t>Забележка:  Средният осигурителен стаж е получен, като осигурителният стаж на всяка категория труд е превърнат към трета категория труд.</t>
  </si>
  <si>
    <t>III категория  труд</t>
  </si>
  <si>
    <t>1.Среден осигурителен стаж</t>
  </si>
  <si>
    <t>I  категория труд</t>
  </si>
  <si>
    <t>II  категория труд</t>
  </si>
  <si>
    <t>III  категория труд</t>
  </si>
  <si>
    <t xml:space="preserve">7.Частни занаятчии, търговци и др.                     </t>
  </si>
  <si>
    <t>Забележка: Наблюдават се видовете пенсии : Инвалидност поради общо заболяване (чл.74 от КСО - от трудова дейност), (чл.74 от КСО - за лицата по чл.69 от КСО) и инвалидност поради общо заболяване - СВОК на ТПК.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</si>
  <si>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</si>
  <si>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</si>
  <si>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>2.Инвалидност поради трудова злополука  и професионална болест - ЗПЗСК</t>
  </si>
  <si>
    <t xml:space="preserve">5.Инвалидност-общо забол.- СВОК на ТПК      </t>
  </si>
  <si>
    <t>Непосоч. група инвал.</t>
  </si>
  <si>
    <t xml:space="preserve">Смесен осигурителен стаж </t>
  </si>
  <si>
    <t xml:space="preserve">Непоказани </t>
  </si>
  <si>
    <t>над 90%</t>
  </si>
  <si>
    <t>от 71 до 90%</t>
  </si>
  <si>
    <t>от 50 до 70%</t>
  </si>
  <si>
    <t xml:space="preserve">6.Пенсии за осигурителен стаж и възраст - 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</si>
  <si>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</si>
  <si>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</si>
  <si>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</si>
  <si>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 xml:space="preserve">6. Пенсии за осигурителен стаж и възраст-СВОК на ТПК           </t>
  </si>
  <si>
    <t>СВОК на ТПК</t>
  </si>
  <si>
    <t>осигурителен стаж - 1:3</t>
  </si>
  <si>
    <t>осигурителен стаж - 1:2</t>
  </si>
  <si>
    <t>смесен осигурителен стаж</t>
  </si>
  <si>
    <t xml:space="preserve">1.Инвалидност поради трудова злополука и професионална болест </t>
  </si>
  <si>
    <t>2.Инвалидност поради трудова злополука и професионална болест - ЗПЗСК</t>
  </si>
  <si>
    <t>А) Пенсии за трудова дейност</t>
  </si>
  <si>
    <t>2022 г./лева</t>
  </si>
  <si>
    <t>добавката към пенсиите на участниците и пострадалите от войните, добавката по чл. 9  от ЗПГРРЛ.</t>
  </si>
  <si>
    <t>7.8. Среден осигурителен стаж на пенсионерите с лични пенсии за
осигурителен стаж и възраст по пол на лицата за периода 2019 - 2023 г.</t>
  </si>
  <si>
    <t xml:space="preserve">Категория труд </t>
  </si>
  <si>
    <t>I. Състояние към 31.12.</t>
  </si>
  <si>
    <t>Общо -вс.категории</t>
  </si>
  <si>
    <t>II. Новоотпуснати
1.1. - 31.12. на съответната година</t>
  </si>
  <si>
    <t>7.7. Среден осигурителен стаж на пенсионерите с лични пенсии за
  осигурителен стаж и възраст за периода 2019 - 2023 г.</t>
  </si>
  <si>
    <t>С осигурителен стаж I категория труд</t>
  </si>
  <si>
    <t>С осигурителен стаж до 25 г.</t>
  </si>
  <si>
    <t>С осигурителен стаж от 25-47 г.  за жените и от 25-48 г. за мъжете</t>
  </si>
  <si>
    <t>С осигурителен стаж над 47 г.  за жените и над 48 г. за мъжете</t>
  </si>
  <si>
    <t>С осигурителен стаж II категория труд</t>
  </si>
  <si>
    <t>С осигурителен стаж до 20 г.</t>
  </si>
  <si>
    <t>С осигурителен стаж от 20-42 г. за жените и от 20-43 г. за мъжете</t>
  </si>
  <si>
    <t>С осигурителен стаж над 42 г. за жените и над 43 г. за мъжете</t>
  </si>
  <si>
    <t>С осигурителен стаж III категория труд</t>
  </si>
  <si>
    <t>С осигурителен стаж до 15 г.</t>
  </si>
  <si>
    <t>С осигурителен стаж от 15-34 г.  за жените и от 15-37 г. за мъжете</t>
  </si>
  <si>
    <t>С осигурителен стаж над 34 г.  за жените и над 37 г. за мъжете</t>
  </si>
  <si>
    <t>Показатели</t>
  </si>
  <si>
    <t>%</t>
  </si>
  <si>
    <t>С осигурителен стаж, зачитащ се 1 за 3 г.</t>
  </si>
  <si>
    <t>С осигурителен  стаж до 45 г.</t>
  </si>
  <si>
    <t>С осигурителен стаж от 45-75 г. за жените и от 45-75 г. за мъжете</t>
  </si>
  <si>
    <t>С осигурителен стаж над 75 г. за жените и над 75 г. за мъжете</t>
  </si>
  <si>
    <t xml:space="preserve">С осигурителен стаж, зачитащ се 1  за 2 г. </t>
  </si>
  <si>
    <t>С осигурителен  стаж до 30 г.</t>
  </si>
  <si>
    <t>С осигурителен стаж от 30-50 г. за жените и от 30-50 г. за мъжете</t>
  </si>
  <si>
    <t>С осигурителен стаж над 50 г. за жените и над 50 г. за мъжете</t>
  </si>
  <si>
    <t>Със смесен осигурителен стаж</t>
  </si>
  <si>
    <t>С осигурителен  стаж до 15г.</t>
  </si>
  <si>
    <t>С осигурителен стаж от 15-34 г. за жените и от 15-37 г. за мъжете</t>
  </si>
  <si>
    <t>С осигурителен стаж над 34 г. за жените и над 37 г. за мъжете</t>
  </si>
  <si>
    <t>7.9. Брой и среден осигурителен стаж на пенсионерите с лични 
пенсии за осигурителен стаж и възраст (общо) по категория труд,
групи осигурителен стаж и пол на лицата 
(състояние към 31.12.2023 г.)</t>
  </si>
  <si>
    <t>Общо - ОСВ</t>
  </si>
  <si>
    <t xml:space="preserve">Мъже </t>
  </si>
  <si>
    <t xml:space="preserve">Жени </t>
  </si>
  <si>
    <t>Възрастови групи по пол</t>
  </si>
  <si>
    <t>7.24. Новоотпуснати наследствени пенсии през 2023 г. за осигурителен
стаж и възраст по пол и възрастови групи на лицата</t>
  </si>
  <si>
    <t>До 18 г.</t>
  </si>
  <si>
    <t>Между 18 - 26 г.</t>
  </si>
  <si>
    <t>Над 26 г.</t>
  </si>
  <si>
    <t>1. Фонд"Пенсии"</t>
  </si>
  <si>
    <t>2.  Фонд"Трудова злополука и професионална болест"</t>
  </si>
  <si>
    <t>Инвалидност - общо</t>
  </si>
  <si>
    <t>1.Намалена работоспособност над 90 %</t>
  </si>
  <si>
    <t>2.Намалена работоспособност  от 71% до 90%</t>
  </si>
  <si>
    <t>3.Намалена работоспособност  от 50% до 70%</t>
  </si>
  <si>
    <t>4.Намалена работоспособност  без определен %</t>
  </si>
  <si>
    <t>Иинвалидност -общо</t>
  </si>
  <si>
    <t>7.22. Средна възраст на пенсионерите с лични пенсии за инвалидност поради
общо заболяване по пол и процент на намалена работоспособност
към 31.12.2023 г.</t>
  </si>
  <si>
    <t>7.21. Среден осигурителен стаж на пенсионерите с лични пенсии за 
инвалидност поради общо заболяване (без вторите пенсии)
по пол и процент на намалена работоспособност към 31.12.2023 г.</t>
  </si>
  <si>
    <t>1.Брой</t>
  </si>
  <si>
    <t>2.Средна възраст - години</t>
  </si>
  <si>
    <t>3.Среден осигурителен стаж- години</t>
  </si>
  <si>
    <t>Новоотпуснати през 2023 г.</t>
  </si>
  <si>
    <t>Намалена работоспособност</t>
  </si>
  <si>
    <t>7.20. Средни възрасти и среден осигурителен стаж на пенсионерите с лични
пенсии за инвалидност поради общо заболяване по процент на намалена 
работоспособност</t>
  </si>
  <si>
    <t>Състояние към 31.12.2023 г.</t>
  </si>
  <si>
    <t>Категория труд</t>
  </si>
  <si>
    <t>Общо - вс.категории</t>
  </si>
  <si>
    <t>7.18. Средни възрасти на пенсионерите с лични пенсии за осигурителен стаж и възраст общо, по категории труд и пол на лицата за 2022 - 2023 г.</t>
  </si>
  <si>
    <t>Вид на пенсиите</t>
  </si>
  <si>
    <t xml:space="preserve"> Пенсии - общо ( I+II+III+IV )</t>
  </si>
  <si>
    <t>I. Фонд   "Пенсии"</t>
  </si>
  <si>
    <t>I. Фонд  "Пенсии"</t>
  </si>
  <si>
    <t>II.  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</si>
  <si>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</si>
  <si>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</si>
  <si>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Общо (ДОО И УПФ)</t>
  </si>
  <si>
    <t xml:space="preserve"> 7.17. Средни възрасти на пенсионерите с лични новоотпуснати
пенсии  за периода  2022 - 2023 г.
(1.1. - 31.12. на съответната година)</t>
  </si>
  <si>
    <t xml:space="preserve"> 7.16. Средни възрасти на пенсионерите с лични пенсии  
за периода 2022 - 2023 г.
(към 31.12. на съответната година)</t>
  </si>
  <si>
    <t xml:space="preserve"> %</t>
  </si>
  <si>
    <t xml:space="preserve">С осигурителен стаж I категория труд </t>
  </si>
  <si>
    <t xml:space="preserve">С осигурителен стаж II категория труд </t>
  </si>
  <si>
    <t>С осигурителен стаж от 20-42 г.  за жените и от 20-43 г. за мъжете</t>
  </si>
  <si>
    <t>С осигурителен стаж над 42 г.  за жените и над 43 г. за мъжете</t>
  </si>
  <si>
    <t xml:space="preserve">С осигурителен стаж III категория труд </t>
  </si>
  <si>
    <t>С осигурителен стаж над 34 г.   за жените и над 37 г. за мъжете</t>
  </si>
  <si>
    <t>С осигурителен стаж от 45-75 г.  за жените и от 45-75 г. за мъжете</t>
  </si>
  <si>
    <t>С осигурителен стаж над 75 г.  за жените и над 75 г. за мъжете</t>
  </si>
  <si>
    <t>С осигурителен стаж от 30-50 г.  за жените и от 30-50 г. за мъжете</t>
  </si>
  <si>
    <t xml:space="preserve">Със смесен осигурителен стаж </t>
  </si>
  <si>
    <t>С осигурителен  стаж до 15 г.</t>
  </si>
  <si>
    <t>7.10.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(състояние към 31.12.2023 г.)</t>
  </si>
  <si>
    <t>7.11. Брой и среден осигурителен стаж на пенсионерите с лични 
пенсии за осигурителен стаж и възраст (СВОК на ТПК) по категория труд,
групи осигурителен стаж и пол на лицата
(състояние към 31.12.2023 г.)</t>
  </si>
  <si>
    <t>С осигурителен стаж от 25-47 г. за жените и от 25-48 г. за мъжете</t>
  </si>
  <si>
    <t>С осигурителен стаж над 47 г. за жените и над 48 г. за мъжете</t>
  </si>
  <si>
    <t>С осигурителен стаж над 42 г. - за жените и над 43 г. за мъжете</t>
  </si>
  <si>
    <t>7.12.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
(състояние към 31.12.2023 г.)</t>
  </si>
  <si>
    <t>С осигурителен стаж от 30-50г. за жените и от 30-50 г. за мъжете</t>
  </si>
  <si>
    <t>7.13. Брой и среден осигурителен стаж на пенсионерите с лични
пенсии за осигурителен стаж и възраст (общо) по категория труд,
групи осигурителен стаж и пол на лицата 
за периода 1.01.2023 - 31.12.2023 г.
(новоотпуснати)</t>
  </si>
  <si>
    <t>7.14.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за периода 1.01.2023 - 31.12.2023 г.
(новоотпуснати)</t>
  </si>
  <si>
    <t>С осигурителен стаж от 45-75г. - за жените и от 45-75 г. за мъжете</t>
  </si>
  <si>
    <t>С осигурителен стаж над 75г. - за жените и над 75 г. за мъжете</t>
  </si>
  <si>
    <t>С осигурителен стаж от 30-50г. - за жените и от 30-50 г. за мъжете</t>
  </si>
  <si>
    <t>С осигурителен стаж над 50 г. - за жените и над 50 г. за мъжете</t>
  </si>
  <si>
    <t>7.15.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 
за периода 1.01.2023 - 31.12.2023 г.
(новоотпуснати)</t>
  </si>
  <si>
    <t>7.19. Среден осигурителен стаж  и средна  възраст на пенсионерите с  новоотпуснати лични пенсии  за осигурителен стаж и възраст (общо) за периода 2019 - 2023 г.
(1.1. - 31.12. на съответната година)</t>
  </si>
  <si>
    <r>
      <t xml:space="preserve">Забележка: </t>
    </r>
    <r>
      <rPr>
        <sz val="10"/>
        <rFont val="Arial"/>
        <family val="2"/>
      </rPr>
      <t xml:space="preserve">Средните размери са изчислени от разхода за пенсии, като е  включен разходът за </t>
    </r>
  </si>
  <si>
    <t>7.5. Средни основни месечни размери на пенсиите по видове пенсии и пол
(средномесечно за 2023 г.)</t>
  </si>
  <si>
    <t>II. Фонд  "Пенсии за лицата по чл. 69"</t>
  </si>
  <si>
    <t xml:space="preserve">IV. Фонд   "Трудова злополука и професионална болест" </t>
  </si>
  <si>
    <t>Лични пенсии</t>
  </si>
  <si>
    <t>Наследствени пенсии</t>
  </si>
  <si>
    <t>7.3.   Средномесечен брой пенсионери по видове пенсии и пол 
(средномесечно за 2023 г.)</t>
  </si>
  <si>
    <t>Среден основен месечен размер на пенсията към 31.12.2023 г.</t>
  </si>
  <si>
    <t>7.2. Средни основни месечни размери на пенсиите
към 31.12.2023 г.</t>
  </si>
  <si>
    <t>Новоотпуснати</t>
  </si>
  <si>
    <t>Изменени</t>
  </si>
  <si>
    <t>Прекратени</t>
  </si>
  <si>
    <t xml:space="preserve"> Пенси - общо ( I+II+III+IV )</t>
  </si>
  <si>
    <t>I. Фонд "Пенсии"</t>
  </si>
  <si>
    <t>II. Фонд "Пенсии за лицата по чл. 69"</t>
  </si>
  <si>
    <t xml:space="preserve">7.6. Средни основни месечни размери на новоотпуснатите през 2022 г. и 2023 г.,
и на изменените и прекратените пенсии през 2023 г. </t>
  </si>
  <si>
    <t>2023 г./лева</t>
  </si>
  <si>
    <t>7.4. Средни месечни размери на изплащаните пенсии по видове пенсии и пол
(средномесечно за 2023 г.)</t>
  </si>
  <si>
    <t>Среден размер на пенсията на един пенсионер за 2023 г.</t>
  </si>
  <si>
    <t xml:space="preserve">Среден брой пенсионери за 2023 г. </t>
  </si>
  <si>
    <t>Среден брой пенсии за 2023 г.</t>
  </si>
  <si>
    <t>7.1. Среден брой пенсионери, среден брой пенсии и среден размер на пенсията на един пенсионер за 2023 г.</t>
  </si>
  <si>
    <t>В средните размери e включена "великденската"  добавка от 70 лв.</t>
  </si>
  <si>
    <t xml:space="preserve">Средният размер на пенсията  за осигурителен стаж и възраст  е 861,23 лв. </t>
  </si>
  <si>
    <t>Средният размер на пенсията  за осигурителен стаж и възраст без "великденската"  добавка от 70 лв. за 2023 г. е 858,83 лв.</t>
  </si>
  <si>
    <t>7.   СРЕДНИ  МЕСЕЧНИ  РАЗМЕРИ  НА  ПЕНСИИТЕ, 
СРЕДЕН ОСИГУРИТЕЛЕН СТАЖ И СРЕДНИ ВЪЗРАСТИ НА ПЕНСИОНЕРИТЕ</t>
  </si>
  <si>
    <t>Таблица №</t>
  </si>
  <si>
    <t>Наименование на таблицата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</si>
  <si>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</si>
  <si>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</si>
  <si>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</si>
  <si>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</si>
  <si>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</si>
  <si>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</si>
  <si>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</si>
  <si>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</si>
  <si>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</si>
  <si>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</si>
  <si>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</si>
  <si>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</si>
  <si>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</si>
  <si>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</si>
  <si>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</si>
  <si>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</si>
  <si>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</si>
  <si>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</si>
  <si>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</si>
  <si>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</si>
  <si>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 xml:space="preserve">Средни възрасти и среден осигурителен стаж на пенсионерите с лични пенсии за инвалидност поради общо заболяване по процент на намалена работоспособност </t>
  </si>
  <si>
    <t>7.21.</t>
  </si>
  <si>
    <t>7.22.</t>
  </si>
  <si>
    <t>7.23.</t>
  </si>
  <si>
    <t>7.24.</t>
  </si>
  <si>
    <t xml:space="preserve">Среден брой пенсионери, среден брой пенсии и среден размер на пенсията на един пенсионер за 2023 г. </t>
  </si>
  <si>
    <t xml:space="preserve">Средни основни месечни размери на пенсиите към 31.12.2023 г.  </t>
  </si>
  <si>
    <t xml:space="preserve">Средномесечен брой пенсионери по видове пенсии и пол за 2023 г.  </t>
  </si>
  <si>
    <t xml:space="preserve">Средни месечни размери на изплащаните пенсии по видове пенсии и пол, средномесечно за 2023 г.  </t>
  </si>
  <si>
    <t xml:space="preserve">Средни основни месечни размери на пенсиите по видове пенсии и пол, средномесечно за 2023 г.  </t>
  </si>
  <si>
    <t xml:space="preserve">Средни основни месечни размери на новоотпуснатите пенсии през 2022 г. и 2023 г., и  изменените и прекратените пенсии през 2023 г.  </t>
  </si>
  <si>
    <t xml:space="preserve">Брой и среден осигурителен стаж на пенсионерите с лични пенсии за осигурителен стаж и възраст  (общо) по категория труд,  групи осигурителен стаж и пол на лицата (състояние към 31.12.2023 г.).  </t>
  </si>
  <si>
    <t xml:space="preserve">Брой и среден осигурителен стаж на пенсионерите с лични пенсии  за осигурителен стаж и възраст (чл.68, чл.68а, чл.69а и чл.69б от КСО) по категория труд,  групи осигурителен стаж и пол на лицата  (състояние към 31.12.2023 г.)  </t>
  </si>
  <si>
    <t>Брой и среден осигурителен стаж на пенсионерите с лични пенсии за осигурителен стаж и възраст (СВОК на ТПК) по категория труд, групи осигурителен стаж и пол на лицата (състояние към 31.12.2023 г.)</t>
  </si>
  <si>
    <t>Брой и среден осигурителен стаж на пенсионерите с лични пенсии за осигурителен стаж и възраст (чл.69 от КСО)  по категория труд,  групи осигурителен стаж и пол на лицата (състояние към 31.12.2023 г.)</t>
  </si>
  <si>
    <t>Брой и среден осигурителен стаж на пенсионерите с лични пенсии за осигурителен стаж и възраст (общо) по категория труд,  групи осигурителен стаж и пол на лицата  за периода 1.1.2023 г. – 31.12.2023 г. (новоотпуснати)</t>
  </si>
  <si>
    <t xml:space="preserve">Брой и среден осигурителен стаж на пенсионерите с лични пенсии за осигурителен стаж и възраст (чл.68, чл.68а, чл.69а и чл.69б от КСО)  по категория труд,  групи осигурителен стаж и пол на лицата  за периода 1.1.2023 г. – 31.12.2023 г. (новоотпуснати)  </t>
  </si>
  <si>
    <t>Брой и среден осигурителен стаж на пенсионерите с лични  пенсии за осигурителен стаж и възраст (чл.69 от КСО) по категория труд,  групи осигурителен стаж и пол на лицата  за периода 1.1.2023 г. – 31.12.2023 г.  (новоотпуснати)</t>
  </si>
  <si>
    <t>Средни възрасти на пенсионерите с лични пенсии за периода 2022 - 2023 г. към 31.12. на съответната година</t>
  </si>
  <si>
    <t>Средни възрасти на пенсионерите с  лични новоотпуснати пенсии за периода  2022 – 2023 г. (1.1. – 31.12. на съответната година)</t>
  </si>
  <si>
    <t xml:space="preserve">Средни възрасти на пенсионерите с лични пенсии за ОСВ общо, по категории труд и пол на лицата за 2022-2023 г.  </t>
  </si>
  <si>
    <t>Среден осигурителен стаж и средна възраст  на пенсионерите с новоотпуснати лични пенсии за ОСВ (общо) за периода 2019-2023 г. (1.1. – 31.12. на съответната година)</t>
  </si>
  <si>
    <t xml:space="preserve">Среден осигурителен стаж на пенсионерите с лични пенсии за инвалидност поради общо заболяване (без вторите) по пол и процент на намалена работоспособност към 31.12.2023 г. </t>
  </si>
  <si>
    <t xml:space="preserve">Средна възраст на пенсионерите с лични пенсии за инвалидност поради общо заболяване по пол и процент на  намалена работоспособност към 31.12.2023 г. </t>
  </si>
  <si>
    <t>Новоотпуснати наследствени пенсии за инвалидност през 2023 г. (инвалидност поради общо заболяване и трудова злополука и професионална  болест) по пол и възрастови групи на лицата</t>
  </si>
  <si>
    <t xml:space="preserve">Новоотпуснати наследствени пенсии през 2023 г. за осигурителен стаж и възраст по пол и възрастови групи на лицата </t>
  </si>
  <si>
    <t xml:space="preserve">Среден осигурителен стаж на пенсионерите с лични пенсии за осигурителен стаж и възраст за периода 2019 - 2023 г.  </t>
  </si>
  <si>
    <t xml:space="preserve">Среден осигурителен стаж на пенсионерите с лични пенсии за осигурителен стаж и възраст, по пол на лицата за периода 2019 - 2023 г. </t>
  </si>
  <si>
    <t>II. Фонд "Пенсии за лицата по чл.69 от КСО"</t>
  </si>
  <si>
    <t>7.23. Новоотпуснати наследствени пенсии за инвалидност през 2023 г.                                          
 (инвалидност поради общо заболяване, трудова злополука и професионална болест) по пол и възрастови групи на лицата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</si>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</sst>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0.0%"/>
    <numFmt numFmtId="166" formatCode="0.0"/>
    <numFmt numFmtId="167" formatCode="#,##0.0"/>
    <numFmt numFmtId="168" formatCode="0.000%"/>
    <numFmt numFmtId="169" formatCode="0.0000%"/>
    <numFmt numFmtId="170" formatCode="_(* #,##0_);_(* \(#,##0\);_(* &quot;-&quot;??_);_(@_)"/>
    <numFmt numFmtId="171" formatCode="#,##0.000"/>
    <numFmt numFmtId="172" formatCode="#,##0.00\ _л_в"/>
    <numFmt numFmtId="173" formatCode="#,##0_ ;\-#,##0\ "/>
    <numFmt numFmtId="174" formatCode="_-* #,##0.0\ _л_в_._-;\-* #,##0.0\ _л_в_._-;_-* &quot;-&quot;?\ _л_в_._-;_-@_-"/>
  </numFmts>
  <fonts count="23">
    <font>
      <sz val="10"/>
      <name val="Baltic"/>
      <charset val="204"/>
    </font>
    <font>
      <sz val="10"/>
      <name val="Baltic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ba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 CYR"/>
    </font>
    <font>
      <sz val="11"/>
      <name val="Arial CYR"/>
      <charset val="204"/>
    </font>
    <font>
      <sz val="10"/>
      <color indexed="6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1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438">
    <xf numFmtId="0" fontId="0" fillId="0" borderId="0" xfId="0"/>
    <xf numFmtId="0" fontId="7" fillId="0" borderId="0" xfId="0" applyFont="1" applyFill="1" applyBorder="1"/>
    <xf numFmtId="164" fontId="7" fillId="0" borderId="0" xfId="1" applyFont="1" applyFill="1"/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164" fontId="7" fillId="0" borderId="0" xfId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Alignment="1">
      <alignment horizontal="centerContinuous"/>
    </xf>
    <xf numFmtId="3" fontId="12" fillId="0" borderId="0" xfId="5" applyNumberFormat="1" applyFont="1" applyFill="1" applyAlignment="1">
      <alignment horizontal="center"/>
    </xf>
    <xf numFmtId="3" fontId="14" fillId="0" borderId="0" xfId="5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2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12" fillId="0" borderId="0" xfId="13" applyFont="1" applyFill="1"/>
    <xf numFmtId="0" fontId="7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2" fontId="7" fillId="0" borderId="8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right"/>
    </xf>
    <xf numFmtId="167" fontId="7" fillId="0" borderId="5" xfId="0" applyNumberFormat="1" applyFont="1" applyFill="1" applyBorder="1" applyAlignment="1">
      <alignment horizontal="right"/>
    </xf>
    <xf numFmtId="167" fontId="7" fillId="0" borderId="8" xfId="0" applyNumberFormat="1" applyFont="1" applyFill="1" applyBorder="1" applyAlignment="1">
      <alignment horizontal="right"/>
    </xf>
    <xf numFmtId="166" fontId="7" fillId="0" borderId="8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0" fontId="9" fillId="0" borderId="8" xfId="0" applyFont="1" applyFill="1" applyBorder="1"/>
    <xf numFmtId="165" fontId="9" fillId="0" borderId="8" xfId="15" applyNumberFormat="1" applyFont="1" applyFill="1" applyBorder="1"/>
    <xf numFmtId="166" fontId="9" fillId="0" borderId="8" xfId="0" applyNumberFormat="1" applyFont="1" applyFill="1" applyBorder="1" applyAlignment="1">
      <alignment horizontal="centerContinuous"/>
    </xf>
    <xf numFmtId="0" fontId="9" fillId="0" borderId="8" xfId="0" applyFont="1" applyFill="1" applyBorder="1" applyAlignment="1">
      <alignment horizontal="centerContinuous"/>
    </xf>
    <xf numFmtId="0" fontId="9" fillId="0" borderId="5" xfId="0" applyFont="1" applyFill="1" applyBorder="1"/>
    <xf numFmtId="165" fontId="9" fillId="0" borderId="5" xfId="15" applyNumberFormat="1" applyFont="1" applyFill="1" applyBorder="1"/>
    <xf numFmtId="166" fontId="9" fillId="0" borderId="8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168" fontId="9" fillId="0" borderId="8" xfId="15" applyNumberFormat="1" applyFont="1" applyFill="1" applyBorder="1"/>
    <xf numFmtId="166" fontId="4" fillId="0" borderId="8" xfId="0" applyNumberFormat="1" applyFont="1" applyFill="1" applyBorder="1" applyAlignment="1">
      <alignment horizontal="centerContinuous"/>
    </xf>
    <xf numFmtId="0" fontId="4" fillId="0" borderId="8" xfId="0" applyFont="1" applyFill="1" applyBorder="1" applyAlignment="1">
      <alignment horizontal="centerContinuous"/>
    </xf>
    <xf numFmtId="166" fontId="7" fillId="0" borderId="5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Continuous"/>
    </xf>
    <xf numFmtId="166" fontId="4" fillId="0" borderId="8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Continuous"/>
    </xf>
    <xf numFmtId="166" fontId="4" fillId="0" borderId="10" xfId="0" applyNumberFormat="1" applyFont="1" applyFill="1" applyBorder="1" applyAlignment="1">
      <alignment horizontal="center"/>
    </xf>
    <xf numFmtId="166" fontId="4" fillId="0" borderId="5" xfId="0" applyNumberFormat="1" applyFont="1" applyFill="1" applyBorder="1" applyAlignment="1">
      <alignment horizontal="centerContinuous"/>
    </xf>
    <xf numFmtId="3" fontId="9" fillId="0" borderId="8" xfId="0" applyNumberFormat="1" applyFont="1" applyFill="1" applyBorder="1"/>
    <xf numFmtId="0" fontId="15" fillId="0" borderId="8" xfId="13" applyFont="1" applyFill="1" applyBorder="1"/>
    <xf numFmtId="165" fontId="4" fillId="0" borderId="8" xfId="15" applyNumberFormat="1" applyFont="1" applyFill="1" applyBorder="1"/>
    <xf numFmtId="165" fontId="4" fillId="0" borderId="7" xfId="15" applyNumberFormat="1" applyFont="1" applyFill="1" applyBorder="1"/>
    <xf numFmtId="0" fontId="9" fillId="0" borderId="8" xfId="0" applyFont="1" applyFill="1" applyBorder="1" applyAlignment="1">
      <alignment horizontal="left"/>
    </xf>
    <xf numFmtId="166" fontId="9" fillId="0" borderId="5" xfId="0" applyNumberFormat="1" applyFont="1" applyFill="1" applyBorder="1" applyAlignment="1">
      <alignment horizontal="centerContinuous"/>
    </xf>
    <xf numFmtId="166" fontId="7" fillId="0" borderId="5" xfId="0" applyNumberFormat="1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Continuous"/>
    </xf>
    <xf numFmtId="0" fontId="2" fillId="0" borderId="0" xfId="2" applyFont="1" applyFill="1" applyBorder="1"/>
    <xf numFmtId="4" fontId="2" fillId="0" borderId="8" xfId="7" applyNumberFormat="1" applyFont="1" applyFill="1" applyBorder="1" applyAlignment="1">
      <alignment horizontal="center"/>
    </xf>
    <xf numFmtId="172" fontId="2" fillId="0" borderId="8" xfId="2" applyNumberFormat="1" applyFont="1" applyFill="1" applyBorder="1" applyAlignment="1">
      <alignment horizontal="right"/>
    </xf>
    <xf numFmtId="4" fontId="2" fillId="0" borderId="5" xfId="7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3" fontId="2" fillId="0" borderId="0" xfId="0" applyNumberFormat="1" applyFont="1" applyFill="1"/>
    <xf numFmtId="3" fontId="2" fillId="0" borderId="5" xfId="7" applyNumberFormat="1" applyFont="1" applyFill="1" applyBorder="1" applyAlignment="1">
      <alignment horizontal="right"/>
    </xf>
    <xf numFmtId="3" fontId="2" fillId="0" borderId="8" xfId="7" applyNumberFormat="1" applyFont="1" applyFill="1" applyBorder="1" applyAlignment="1">
      <alignment horizontal="right"/>
    </xf>
    <xf numFmtId="0" fontId="2" fillId="0" borderId="0" xfId="14" applyFont="1" applyFill="1" applyBorder="1"/>
    <xf numFmtId="3" fontId="2" fillId="0" borderId="0" xfId="0" applyNumberFormat="1" applyFont="1" applyFill="1" applyAlignment="1">
      <alignment horizontal="center"/>
    </xf>
    <xf numFmtId="3" fontId="2" fillId="0" borderId="0" xfId="7" applyNumberFormat="1" applyFont="1" applyFill="1" applyBorder="1" applyAlignment="1">
      <alignment horizontal="right"/>
    </xf>
    <xf numFmtId="166" fontId="9" fillId="0" borderId="7" xfId="0" applyNumberFormat="1" applyFont="1" applyFill="1" applyBorder="1" applyAlignment="1">
      <alignment horizontal="centerContinuous"/>
    </xf>
    <xf numFmtId="0" fontId="9" fillId="0" borderId="7" xfId="0" applyFont="1" applyFill="1" applyBorder="1" applyAlignment="1">
      <alignment horizontal="centerContinuous"/>
    </xf>
    <xf numFmtId="3" fontId="9" fillId="0" borderId="0" xfId="0" applyNumberFormat="1" applyFont="1" applyFill="1" applyBorder="1"/>
    <xf numFmtId="0" fontId="2" fillId="0" borderId="0" xfId="0" applyFont="1" applyFill="1" applyBorder="1" applyAlignment="1">
      <alignment horizontal="justify" vertical="justify" wrapText="1"/>
    </xf>
    <xf numFmtId="0" fontId="2" fillId="0" borderId="1" xfId="0" applyFont="1" applyFill="1" applyBorder="1" applyAlignment="1">
      <alignment horizontal="centerContinuous"/>
    </xf>
    <xf numFmtId="3" fontId="11" fillId="0" borderId="0" xfId="6" applyNumberFormat="1" applyFont="1" applyFill="1" applyBorder="1" applyAlignment="1">
      <alignment horizontal="center"/>
    </xf>
    <xf numFmtId="10" fontId="9" fillId="0" borderId="8" xfId="15" applyNumberFormat="1" applyFont="1" applyFill="1" applyBorder="1"/>
    <xf numFmtId="0" fontId="9" fillId="0" borderId="7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Continuous"/>
    </xf>
    <xf numFmtId="166" fontId="4" fillId="0" borderId="13" xfId="0" applyNumberFormat="1" applyFont="1" applyFill="1" applyBorder="1" applyAlignment="1">
      <alignment horizontal="centerContinuous"/>
    </xf>
    <xf numFmtId="3" fontId="2" fillId="0" borderId="8" xfId="0" applyNumberFormat="1" applyFont="1" applyFill="1" applyBorder="1"/>
    <xf numFmtId="170" fontId="6" fillId="0" borderId="0" xfId="0" applyNumberFormat="1" applyFont="1" applyFill="1" applyAlignment="1">
      <alignment horizontal="centerContinuous"/>
    </xf>
    <xf numFmtId="174" fontId="7" fillId="0" borderId="0" xfId="0" applyNumberFormat="1" applyFont="1" applyFill="1"/>
    <xf numFmtId="166" fontId="7" fillId="0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/>
    <xf numFmtId="0" fontId="7" fillId="2" borderId="8" xfId="0" applyFont="1" applyFill="1" applyBorder="1" applyAlignment="1">
      <alignment horizontal="center"/>
    </xf>
    <xf numFmtId="0" fontId="9" fillId="2" borderId="8" xfId="14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top" wrapText="1"/>
    </xf>
    <xf numFmtId="167" fontId="7" fillId="0" borderId="15" xfId="0" applyNumberFormat="1" applyFont="1" applyFill="1" applyBorder="1" applyAlignment="1">
      <alignment horizontal="right"/>
    </xf>
    <xf numFmtId="166" fontId="7" fillId="0" borderId="15" xfId="0" applyNumberFormat="1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left" indent="2"/>
    </xf>
    <xf numFmtId="0" fontId="2" fillId="2" borderId="8" xfId="0" applyFont="1" applyFill="1" applyBorder="1" applyAlignment="1">
      <alignment horizontal="left" wrapText="1" indent="2"/>
    </xf>
    <xf numFmtId="0" fontId="2" fillId="2" borderId="5" xfId="0" applyFont="1" applyFill="1" applyBorder="1" applyAlignment="1">
      <alignment horizontal="left" wrapText="1" indent="2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Continuous" wrapText="1"/>
    </xf>
    <xf numFmtId="3" fontId="2" fillId="0" borderId="15" xfId="0" applyNumberFormat="1" applyFont="1" applyFill="1" applyBorder="1"/>
    <xf numFmtId="165" fontId="2" fillId="0" borderId="15" xfId="15" applyNumberFormat="1" applyFont="1" applyFill="1" applyBorder="1"/>
    <xf numFmtId="166" fontId="2" fillId="0" borderId="15" xfId="0" applyNumberFormat="1" applyFont="1" applyFill="1" applyBorder="1" applyAlignment="1">
      <alignment horizontal="centerContinuous"/>
    </xf>
    <xf numFmtId="166" fontId="2" fillId="0" borderId="15" xfId="0" applyNumberFormat="1" applyFont="1" applyFill="1" applyBorder="1" applyAlignment="1">
      <alignment horizontal="center"/>
    </xf>
    <xf numFmtId="3" fontId="2" fillId="0" borderId="17" xfId="0" applyNumberFormat="1" applyFont="1" applyFill="1" applyBorder="1"/>
    <xf numFmtId="165" fontId="2" fillId="0" borderId="17" xfId="15" applyNumberFormat="1" applyFont="1" applyFill="1" applyBorder="1"/>
    <xf numFmtId="166" fontId="2" fillId="0" borderId="17" xfId="0" applyNumberFormat="1" applyFont="1" applyFill="1" applyBorder="1" applyAlignment="1">
      <alignment horizontal="centerContinuous"/>
    </xf>
    <xf numFmtId="0" fontId="2" fillId="0" borderId="17" xfId="0" applyFont="1" applyFill="1" applyBorder="1" applyAlignment="1">
      <alignment horizontal="centerContinuous"/>
    </xf>
    <xf numFmtId="168" fontId="2" fillId="0" borderId="8" xfId="15" applyNumberFormat="1" applyFont="1" applyFill="1" applyBorder="1"/>
    <xf numFmtId="166" fontId="2" fillId="0" borderId="8" xfId="0" applyNumberFormat="1" applyFont="1" applyFill="1" applyBorder="1" applyAlignment="1">
      <alignment horizontal="centerContinuous"/>
    </xf>
    <xf numFmtId="165" fontId="2" fillId="0" borderId="8" xfId="15" applyNumberFormat="1" applyFont="1" applyFill="1" applyBorder="1"/>
    <xf numFmtId="0" fontId="2" fillId="0" borderId="8" xfId="0" applyFont="1" applyFill="1" applyBorder="1" applyAlignment="1">
      <alignment horizontal="centerContinuous"/>
    </xf>
    <xf numFmtId="10" fontId="2" fillId="0" borderId="8" xfId="15" applyNumberFormat="1" applyFont="1" applyFill="1" applyBorder="1"/>
    <xf numFmtId="3" fontId="2" fillId="0" borderId="5" xfId="0" applyNumberFormat="1" applyFont="1" applyFill="1" applyBorder="1"/>
    <xf numFmtId="165" fontId="2" fillId="0" borderId="5" xfId="15" applyNumberFormat="1" applyFont="1" applyFill="1" applyBorder="1"/>
    <xf numFmtId="166" fontId="2" fillId="0" borderId="5" xfId="0" applyNumberFormat="1" applyFont="1" applyFill="1" applyBorder="1" applyAlignment="1">
      <alignment horizontal="centerContinuous"/>
    </xf>
    <xf numFmtId="170" fontId="2" fillId="0" borderId="8" xfId="1" applyNumberFormat="1" applyFont="1" applyFill="1" applyBorder="1" applyAlignment="1">
      <alignment horizontal="center"/>
    </xf>
    <xf numFmtId="166" fontId="2" fillId="0" borderId="8" xfId="0" applyNumberFormat="1" applyFont="1" applyFill="1" applyBorder="1" applyAlignment="1">
      <alignment horizontal="center"/>
    </xf>
    <xf numFmtId="169" fontId="2" fillId="0" borderId="8" xfId="15" applyNumberFormat="1" applyFont="1" applyFill="1" applyBorder="1"/>
    <xf numFmtId="170" fontId="2" fillId="0" borderId="8" xfId="1" applyNumberFormat="1" applyFont="1" applyFill="1" applyBorder="1" applyAlignment="1">
      <alignment horizontal="centerContinuous"/>
    </xf>
    <xf numFmtId="0" fontId="2" fillId="2" borderId="8" xfId="0" applyFont="1" applyFill="1" applyBorder="1"/>
    <xf numFmtId="0" fontId="2" fillId="2" borderId="15" xfId="0" applyFont="1" applyFill="1" applyBorder="1" applyAlignment="1">
      <alignment horizontal="center" wrapText="1"/>
    </xf>
    <xf numFmtId="0" fontId="2" fillId="0" borderId="8" xfId="0" applyFont="1" applyFill="1" applyBorder="1"/>
    <xf numFmtId="0" fontId="2" fillId="0" borderId="5" xfId="0" applyFont="1" applyFill="1" applyBorder="1"/>
    <xf numFmtId="0" fontId="2" fillId="2" borderId="5" xfId="0" applyFont="1" applyFill="1" applyBorder="1" applyAlignment="1">
      <alignment horizontal="left" indent="2"/>
    </xf>
    <xf numFmtId="0" fontId="2" fillId="2" borderId="16" xfId="0" applyFont="1" applyFill="1" applyBorder="1" applyAlignment="1">
      <alignment horizontal="center" wrapText="1"/>
    </xf>
    <xf numFmtId="3" fontId="2" fillId="0" borderId="16" xfId="0" applyNumberFormat="1" applyFont="1" applyFill="1" applyBorder="1"/>
    <xf numFmtId="166" fontId="2" fillId="0" borderId="16" xfId="0" applyNumberFormat="1" applyFont="1" applyFill="1" applyBorder="1" applyAlignment="1">
      <alignment horizontal="centerContinuous"/>
    </xf>
    <xf numFmtId="166" fontId="2" fillId="0" borderId="0" xfId="0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2" borderId="15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wrapText="1"/>
    </xf>
    <xf numFmtId="0" fontId="2" fillId="2" borderId="18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/>
    </xf>
    <xf numFmtId="166" fontId="2" fillId="0" borderId="0" xfId="0" applyNumberFormat="1" applyFont="1" applyFill="1"/>
    <xf numFmtId="166" fontId="2" fillId="0" borderId="8" xfId="0" applyNumberFormat="1" applyFont="1" applyFill="1" applyBorder="1"/>
    <xf numFmtId="166" fontId="2" fillId="0" borderId="5" xfId="0" applyNumberFormat="1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2" fillId="2" borderId="4" xfId="8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2" fillId="2" borderId="8" xfId="14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/>
    <xf numFmtId="0" fontId="2" fillId="2" borderId="12" xfId="0" applyFont="1" applyFill="1" applyBorder="1" applyAlignment="1">
      <alignment horizontal="centerContinuous"/>
    </xf>
    <xf numFmtId="3" fontId="2" fillId="2" borderId="17" xfId="6" applyNumberFormat="1" applyFont="1" applyFill="1" applyBorder="1" applyAlignment="1">
      <alignment horizontal="center"/>
    </xf>
    <xf numFmtId="0" fontId="2" fillId="2" borderId="17" xfId="14" applyFont="1" applyFill="1" applyBorder="1" applyAlignment="1">
      <alignment horizontal="center" wrapText="1"/>
    </xf>
    <xf numFmtId="0" fontId="2" fillId="2" borderId="8" xfId="12" applyFont="1" applyFill="1" applyBorder="1" applyAlignment="1">
      <alignment wrapText="1"/>
    </xf>
    <xf numFmtId="0" fontId="2" fillId="2" borderId="17" xfId="12" applyFont="1" applyFill="1" applyBorder="1" applyAlignment="1">
      <alignment wrapText="1"/>
    </xf>
    <xf numFmtId="0" fontId="2" fillId="2" borderId="3" xfId="0" applyFont="1" applyFill="1" applyBorder="1" applyAlignment="1">
      <alignment horizontal="centerContinuous"/>
    </xf>
    <xf numFmtId="0" fontId="2" fillId="2" borderId="19" xfId="0" applyFont="1" applyFill="1" applyBorder="1" applyAlignment="1">
      <alignment horizontal="centerContinuous"/>
    </xf>
    <xf numFmtId="0" fontId="2" fillId="2" borderId="4" xfId="0" applyFont="1" applyFill="1" applyBorder="1" applyAlignment="1">
      <alignment horizontal="centerContinuous"/>
    </xf>
    <xf numFmtId="2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/>
    <xf numFmtId="4" fontId="2" fillId="0" borderId="8" xfId="0" applyNumberFormat="1" applyFont="1" applyFill="1" applyBorder="1"/>
    <xf numFmtId="0" fontId="2" fillId="2" borderId="8" xfId="12" applyFont="1" applyFill="1" applyBorder="1"/>
    <xf numFmtId="4" fontId="2" fillId="0" borderId="8" xfId="0" applyNumberFormat="1" applyFont="1" applyFill="1" applyBorder="1" applyAlignment="1">
      <alignment horizontal="center"/>
    </xf>
    <xf numFmtId="0" fontId="2" fillId="2" borderId="8" xfId="12" applyFont="1" applyFill="1" applyBorder="1" applyAlignment="1">
      <alignment horizontal="left" wrapText="1"/>
    </xf>
    <xf numFmtId="4" fontId="2" fillId="0" borderId="17" xfId="0" applyNumberFormat="1" applyFont="1" applyFill="1" applyBorder="1"/>
    <xf numFmtId="4" fontId="18" fillId="0" borderId="8" xfId="0" applyNumberFormat="1" applyFont="1" applyFill="1" applyBorder="1"/>
    <xf numFmtId="2" fontId="0" fillId="0" borderId="8" xfId="0" applyNumberFormat="1" applyFont="1" applyFill="1" applyBorder="1"/>
    <xf numFmtId="2" fontId="0" fillId="0" borderId="17" xfId="0" applyNumberFormat="1" applyFont="1" applyFill="1" applyBorder="1"/>
    <xf numFmtId="4" fontId="2" fillId="0" borderId="10" xfId="0" applyNumberFormat="1" applyFont="1" applyFill="1" applyBorder="1"/>
    <xf numFmtId="2" fontId="2" fillId="0" borderId="5" xfId="0" applyNumberFormat="1" applyFont="1" applyFill="1" applyBorder="1"/>
    <xf numFmtId="0" fontId="2" fillId="2" borderId="17" xfId="0" applyFont="1" applyFill="1" applyBorder="1" applyAlignment="1">
      <alignment horizontal="center"/>
    </xf>
    <xf numFmtId="2" fontId="2" fillId="0" borderId="17" xfId="0" applyNumberFormat="1" applyFont="1" applyFill="1" applyBorder="1"/>
    <xf numFmtId="4" fontId="2" fillId="0" borderId="0" xfId="0" applyNumberFormat="1" applyFont="1" applyFill="1" applyBorder="1"/>
    <xf numFmtId="0" fontId="2" fillId="2" borderId="15" xfId="14" applyFont="1" applyFill="1" applyBorder="1" applyAlignment="1">
      <alignment horizontal="center" wrapText="1"/>
    </xf>
    <xf numFmtId="0" fontId="2" fillId="2" borderId="17" xfId="14" applyFont="1" applyFill="1" applyBorder="1" applyAlignment="1">
      <alignment horizontal="center"/>
    </xf>
    <xf numFmtId="0" fontId="2" fillId="2" borderId="5" xfId="12" applyFont="1" applyFill="1" applyBorder="1" applyAlignment="1">
      <alignment wrapText="1"/>
    </xf>
    <xf numFmtId="0" fontId="2" fillId="0" borderId="5" xfId="0" applyFont="1" applyFill="1" applyBorder="1" applyAlignment="1">
      <alignment horizontal="centerContinuous"/>
    </xf>
    <xf numFmtId="9" fontId="2" fillId="0" borderId="15" xfId="15" applyFont="1" applyFill="1" applyBorder="1"/>
    <xf numFmtId="0" fontId="2" fillId="2" borderId="4" xfId="0" applyFont="1" applyFill="1" applyBorder="1" applyAlignment="1">
      <alignment horizontal="center" vertical="top" wrapText="1"/>
    </xf>
    <xf numFmtId="170" fontId="2" fillId="0" borderId="5" xfId="1" applyNumberFormat="1" applyFont="1" applyFill="1" applyBorder="1" applyAlignment="1">
      <alignment horizontal="centerContinuous"/>
    </xf>
    <xf numFmtId="0" fontId="9" fillId="2" borderId="4" xfId="0" applyFont="1" applyFill="1" applyBorder="1" applyAlignment="1">
      <alignment horizontal="center" vertical="center" wrapText="1"/>
    </xf>
    <xf numFmtId="166" fontId="2" fillId="0" borderId="11" xfId="0" applyNumberFormat="1" applyFont="1" applyFill="1" applyBorder="1" applyAlignment="1">
      <alignment horizontal="centerContinuous"/>
    </xf>
    <xf numFmtId="166" fontId="2" fillId="0" borderId="1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165" fontId="2" fillId="0" borderId="8" xfId="15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left" indent="1"/>
    </xf>
    <xf numFmtId="0" fontId="2" fillId="2" borderId="8" xfId="0" applyFont="1" applyFill="1" applyBorder="1" applyAlignment="1">
      <alignment horizontal="left" wrapText="1" indent="1"/>
    </xf>
    <xf numFmtId="0" fontId="2" fillId="2" borderId="5" xfId="0" applyFont="1" applyFill="1" applyBorder="1" applyAlignment="1">
      <alignment horizontal="left" wrapText="1" indent="1"/>
    </xf>
    <xf numFmtId="165" fontId="2" fillId="0" borderId="11" xfId="15" applyNumberFormat="1" applyFont="1" applyFill="1" applyBorder="1"/>
    <xf numFmtId="0" fontId="2" fillId="2" borderId="11" xfId="0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5" xfId="1" applyNumberFormat="1" applyFont="1" applyFill="1" applyBorder="1"/>
    <xf numFmtId="170" fontId="2" fillId="0" borderId="8" xfId="1" applyNumberFormat="1" applyFont="1" applyFill="1" applyBorder="1"/>
    <xf numFmtId="170" fontId="2" fillId="0" borderId="11" xfId="1" applyNumberFormat="1" applyFont="1" applyFill="1" applyBorder="1"/>
    <xf numFmtId="1" fontId="2" fillId="0" borderId="8" xfId="15" applyNumberFormat="1" applyFont="1" applyFill="1" applyBorder="1"/>
    <xf numFmtId="165" fontId="4" fillId="0" borderId="11" xfId="15" applyNumberFormat="1" applyFont="1" applyFill="1" applyBorder="1"/>
    <xf numFmtId="166" fontId="4" fillId="0" borderId="11" xfId="0" applyNumberFormat="1" applyFont="1" applyFill="1" applyBorder="1" applyAlignment="1">
      <alignment horizontal="centerContinuous"/>
    </xf>
    <xf numFmtId="166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Continuous"/>
    </xf>
    <xf numFmtId="0" fontId="2" fillId="0" borderId="0" xfId="13" applyFont="1" applyFill="1"/>
    <xf numFmtId="0" fontId="2" fillId="0" borderId="8" xfId="13" applyFont="1" applyFill="1" applyBorder="1"/>
    <xf numFmtId="166" fontId="2" fillId="0" borderId="8" xfId="13" applyNumberFormat="1" applyFont="1" applyFill="1" applyBorder="1"/>
    <xf numFmtId="2" fontId="2" fillId="0" borderId="8" xfId="13" applyNumberFormat="1" applyFont="1" applyFill="1" applyBorder="1"/>
    <xf numFmtId="2" fontId="2" fillId="0" borderId="5" xfId="13" applyNumberFormat="1" applyFont="1" applyFill="1" applyBorder="1"/>
    <xf numFmtId="0" fontId="2" fillId="0" borderId="0" xfId="13" applyFont="1" applyFill="1" applyBorder="1"/>
    <xf numFmtId="3" fontId="2" fillId="0" borderId="0" xfId="5" applyNumberFormat="1" applyFont="1" applyFill="1" applyBorder="1"/>
    <xf numFmtId="3" fontId="2" fillId="0" borderId="0" xfId="5" applyNumberFormat="1" applyFont="1" applyFill="1"/>
    <xf numFmtId="4" fontId="2" fillId="0" borderId="0" xfId="5" applyNumberFormat="1" applyFont="1" applyFill="1" applyBorder="1"/>
    <xf numFmtId="2" fontId="2" fillId="0" borderId="10" xfId="0" applyNumberFormat="1" applyFont="1" applyFill="1" applyBorder="1"/>
    <xf numFmtId="2" fontId="2" fillId="0" borderId="13" xfId="0" applyNumberFormat="1" applyFont="1" applyFill="1" applyBorder="1" applyAlignment="1">
      <alignment horizontal="right"/>
    </xf>
    <xf numFmtId="171" fontId="2" fillId="0" borderId="0" xfId="5" applyNumberFormat="1" applyFont="1" applyFill="1" applyBorder="1"/>
    <xf numFmtId="1" fontId="2" fillId="0" borderId="8" xfId="5" applyNumberFormat="1" applyFont="1" applyBorder="1"/>
    <xf numFmtId="2" fontId="2" fillId="0" borderId="10" xfId="0" applyNumberFormat="1" applyFont="1" applyFill="1" applyBorder="1" applyAlignment="1">
      <alignment horizontal="right"/>
    </xf>
    <xf numFmtId="3" fontId="2" fillId="0" borderId="8" xfId="5" applyNumberFormat="1" applyFont="1" applyBorder="1"/>
    <xf numFmtId="3" fontId="2" fillId="0" borderId="0" xfId="5" applyNumberFormat="1" applyFont="1" applyFill="1" applyBorder="1" applyAlignment="1">
      <alignment horizontal="center"/>
    </xf>
    <xf numFmtId="1" fontId="2" fillId="0" borderId="5" xfId="5" applyNumberFormat="1" applyFont="1" applyBorder="1"/>
    <xf numFmtId="0" fontId="2" fillId="2" borderId="4" xfId="7" applyFont="1" applyFill="1" applyBorder="1" applyAlignment="1">
      <alignment horizontal="center"/>
    </xf>
    <xf numFmtId="0" fontId="2" fillId="2" borderId="5" xfId="7" applyFont="1" applyFill="1" applyBorder="1" applyAlignment="1">
      <alignment horizontal="center"/>
    </xf>
    <xf numFmtId="4" fontId="2" fillId="2" borderId="15" xfId="7" applyNumberFormat="1" applyFont="1" applyFill="1" applyBorder="1" applyAlignment="1">
      <alignment horizontal="center"/>
    </xf>
    <xf numFmtId="4" fontId="2" fillId="0" borderId="15" xfId="7" applyNumberFormat="1" applyFont="1" applyFill="1" applyBorder="1" applyAlignment="1">
      <alignment horizontal="center"/>
    </xf>
    <xf numFmtId="4" fontId="2" fillId="0" borderId="17" xfId="7" applyNumberFormat="1" applyFont="1" applyFill="1" applyBorder="1" applyAlignment="1">
      <alignment horizontal="center"/>
    </xf>
    <xf numFmtId="0" fontId="2" fillId="2" borderId="7" xfId="12" applyFont="1" applyFill="1" applyBorder="1"/>
    <xf numFmtId="0" fontId="2" fillId="2" borderId="7" xfId="12" applyFont="1" applyFill="1" applyBorder="1" applyAlignment="1">
      <alignment horizontal="left" wrapText="1"/>
    </xf>
    <xf numFmtId="0" fontId="2" fillId="2" borderId="7" xfId="12" applyFont="1" applyFill="1" applyBorder="1" applyAlignment="1">
      <alignment wrapText="1"/>
    </xf>
    <xf numFmtId="0" fontId="2" fillId="2" borderId="9" xfId="12" applyFont="1" applyFill="1" applyBorder="1" applyAlignment="1">
      <alignment wrapText="1"/>
    </xf>
    <xf numFmtId="2" fontId="2" fillId="0" borderId="8" xfId="11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/>
    </xf>
    <xf numFmtId="2" fontId="2" fillId="0" borderId="5" xfId="11" applyNumberFormat="1" applyFont="1" applyFill="1" applyBorder="1" applyAlignment="1">
      <alignment horizontal="center"/>
    </xf>
    <xf numFmtId="3" fontId="2" fillId="2" borderId="4" xfId="5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right"/>
    </xf>
    <xf numFmtId="4" fontId="2" fillId="0" borderId="10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8" xfId="8" applyNumberFormat="1" applyFont="1" applyFill="1" applyBorder="1" applyAlignment="1">
      <alignment horizontal="center"/>
    </xf>
    <xf numFmtId="2" fontId="2" fillId="0" borderId="10" xfId="8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2" fontId="2" fillId="0" borderId="8" xfId="10" applyNumberFormat="1" applyFont="1" applyFill="1" applyBorder="1" applyAlignment="1">
      <alignment horizontal="center"/>
    </xf>
    <xf numFmtId="2" fontId="2" fillId="0" borderId="10" xfId="10" applyNumberFormat="1" applyFont="1" applyFill="1" applyBorder="1" applyAlignment="1">
      <alignment horizontal="center"/>
    </xf>
    <xf numFmtId="2" fontId="2" fillId="0" borderId="10" xfId="9" applyNumberFormat="1" applyFont="1" applyFill="1" applyBorder="1" applyAlignment="1">
      <alignment horizontal="center"/>
    </xf>
    <xf numFmtId="2" fontId="2" fillId="0" borderId="10" xfId="11" applyNumberFormat="1" applyFont="1" applyFill="1" applyBorder="1" applyAlignment="1">
      <alignment horizontal="center"/>
    </xf>
    <xf numFmtId="4" fontId="2" fillId="0" borderId="13" xfId="11" applyNumberFormat="1" applyFont="1" applyFill="1" applyBorder="1" applyAlignment="1">
      <alignment horizontal="center"/>
    </xf>
    <xf numFmtId="0" fontId="2" fillId="0" borderId="0" xfId="12" applyFont="1" applyFill="1" applyBorder="1" applyAlignment="1">
      <alignment wrapText="1"/>
    </xf>
    <xf numFmtId="2" fontId="2" fillId="0" borderId="0" xfId="11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2" fontId="2" fillId="0" borderId="15" xfId="9" applyNumberFormat="1" applyFont="1" applyFill="1" applyBorder="1" applyAlignment="1">
      <alignment horizontal="center"/>
    </xf>
    <xf numFmtId="2" fontId="2" fillId="0" borderId="14" xfId="9" applyNumberFormat="1" applyFont="1" applyFill="1" applyBorder="1" applyAlignment="1">
      <alignment horizontal="center"/>
    </xf>
    <xf numFmtId="2" fontId="2" fillId="0" borderId="17" xfId="8" applyNumberFormat="1" applyFont="1" applyFill="1" applyBorder="1" applyAlignment="1">
      <alignment horizontal="center"/>
    </xf>
    <xf numFmtId="2" fontId="2" fillId="0" borderId="20" xfId="8" applyNumberFormat="1" applyFont="1" applyFill="1" applyBorder="1" applyAlignment="1">
      <alignment horizontal="center"/>
    </xf>
    <xf numFmtId="4" fontId="2" fillId="0" borderId="17" xfId="0" applyNumberFormat="1" applyFont="1" applyFill="1" applyBorder="1" applyAlignment="1">
      <alignment horizontal="center"/>
    </xf>
    <xf numFmtId="4" fontId="2" fillId="0" borderId="20" xfId="0" applyNumberFormat="1" applyFont="1" applyFill="1" applyBorder="1" applyAlignment="1">
      <alignment horizontal="center"/>
    </xf>
    <xf numFmtId="4" fontId="2" fillId="0" borderId="20" xfId="11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Continuous"/>
    </xf>
    <xf numFmtId="0" fontId="2" fillId="2" borderId="8" xfId="14" applyFont="1" applyFill="1" applyBorder="1" applyAlignment="1">
      <alignment horizontal="center" vertical="center" wrapText="1"/>
    </xf>
    <xf numFmtId="0" fontId="2" fillId="2" borderId="11" xfId="14" applyFont="1" applyFill="1" applyBorder="1" applyAlignment="1">
      <alignment horizontal="center" vertical="center" wrapText="1"/>
    </xf>
    <xf numFmtId="0" fontId="2" fillId="2" borderId="10" xfId="14" applyFont="1" applyFill="1" applyBorder="1" applyAlignment="1">
      <alignment horizontal="center" vertical="center" wrapText="1"/>
    </xf>
    <xf numFmtId="4" fontId="2" fillId="2" borderId="16" xfId="7" applyNumberFormat="1" applyFont="1" applyFill="1" applyBorder="1" applyAlignment="1">
      <alignment horizontal="center"/>
    </xf>
    <xf numFmtId="0" fontId="2" fillId="2" borderId="8" xfId="12" applyFont="1" applyFill="1" applyBorder="1" applyAlignment="1">
      <alignment wrapText="1" shrinkToFit="1"/>
    </xf>
    <xf numFmtId="2" fontId="2" fillId="2" borderId="8" xfId="12" applyNumberFormat="1" applyFont="1" applyFill="1" applyBorder="1" applyAlignment="1">
      <alignment wrapText="1"/>
    </xf>
    <xf numFmtId="3" fontId="2" fillId="0" borderId="15" xfId="5" applyNumberFormat="1" applyFont="1" applyFill="1" applyBorder="1"/>
    <xf numFmtId="2" fontId="2" fillId="0" borderId="14" xfId="0" applyNumberFormat="1" applyFont="1" applyFill="1" applyBorder="1" applyAlignment="1">
      <alignment horizontal="right"/>
    </xf>
    <xf numFmtId="3" fontId="7" fillId="0" borderId="17" xfId="5" applyNumberFormat="1" applyFont="1" applyFill="1" applyBorder="1"/>
    <xf numFmtId="2" fontId="2" fillId="0" borderId="20" xfId="0" applyNumberFormat="1" applyFont="1" applyFill="1" applyBorder="1"/>
    <xf numFmtId="173" fontId="2" fillId="0" borderId="8" xfId="5" applyNumberFormat="1" applyFont="1" applyBorder="1" applyAlignment="1"/>
    <xf numFmtId="173" fontId="2" fillId="0" borderId="8" xfId="5" applyNumberFormat="1" applyFont="1" applyBorder="1"/>
    <xf numFmtId="2" fontId="2" fillId="0" borderId="20" xfId="0" applyNumberFormat="1" applyFont="1" applyFill="1" applyBorder="1" applyAlignment="1">
      <alignment horizontal="right"/>
    </xf>
    <xf numFmtId="3" fontId="2" fillId="0" borderId="17" xfId="5" applyNumberFormat="1" applyFont="1" applyFill="1" applyBorder="1"/>
    <xf numFmtId="3" fontId="2" fillId="2" borderId="11" xfId="5" applyNumberFormat="1" applyFont="1" applyFill="1" applyBorder="1" applyAlignment="1">
      <alignment horizontal="center" vertical="center" wrapText="1"/>
    </xf>
    <xf numFmtId="3" fontId="2" fillId="2" borderId="21" xfId="5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right"/>
    </xf>
    <xf numFmtId="4" fontId="2" fillId="0" borderId="10" xfId="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9" fillId="0" borderId="0" xfId="0" applyFont="1" applyFill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3" fontId="2" fillId="0" borderId="17" xfId="7" applyNumberFormat="1" applyFont="1" applyFill="1" applyBorder="1" applyAlignment="1">
      <alignment horizontal="right"/>
    </xf>
    <xf numFmtId="0" fontId="2" fillId="2" borderId="17" xfId="0" applyFont="1" applyFill="1" applyBorder="1" applyAlignment="1">
      <alignment horizontal="left" wrapText="1"/>
    </xf>
    <xf numFmtId="170" fontId="2" fillId="0" borderId="17" xfId="1" applyNumberFormat="1" applyFont="1" applyFill="1" applyBorder="1" applyAlignment="1">
      <alignment horizontal="centerContinuous"/>
    </xf>
    <xf numFmtId="10" fontId="2" fillId="0" borderId="17" xfId="15" applyNumberFormat="1" applyFont="1" applyFill="1" applyBorder="1"/>
    <xf numFmtId="168" fontId="2" fillId="0" borderId="17" xfId="15" applyNumberFormat="1" applyFont="1" applyFill="1" applyBorder="1"/>
    <xf numFmtId="169" fontId="2" fillId="0" borderId="17" xfId="15" applyNumberFormat="1" applyFont="1" applyFill="1" applyBorder="1"/>
    <xf numFmtId="166" fontId="2" fillId="0" borderId="17" xfId="0" applyNumberFormat="1" applyFont="1" applyFill="1" applyBorder="1" applyAlignment="1">
      <alignment horizontal="center"/>
    </xf>
    <xf numFmtId="170" fontId="2" fillId="0" borderId="16" xfId="1" applyNumberFormat="1" applyFont="1" applyFill="1" applyBorder="1" applyAlignment="1">
      <alignment horizontal="centerContinuous"/>
    </xf>
    <xf numFmtId="169" fontId="2" fillId="0" borderId="16" xfId="15" applyNumberFormat="1" applyFont="1" applyFill="1" applyBorder="1"/>
    <xf numFmtId="166" fontId="2" fillId="0" borderId="16" xfId="0" applyNumberFormat="1" applyFont="1" applyFill="1" applyBorder="1" applyAlignment="1">
      <alignment horizontal="center"/>
    </xf>
    <xf numFmtId="168" fontId="2" fillId="0" borderId="16" xfId="15" applyNumberFormat="1" applyFont="1" applyFill="1" applyBorder="1"/>
    <xf numFmtId="0" fontId="2" fillId="2" borderId="16" xfId="0" applyFont="1" applyFill="1" applyBorder="1" applyAlignment="1">
      <alignment horizontal="left" wrapText="1" indent="2"/>
    </xf>
    <xf numFmtId="10" fontId="2" fillId="0" borderId="16" xfId="15" applyNumberFormat="1" applyFont="1" applyFill="1" applyBorder="1"/>
    <xf numFmtId="0" fontId="9" fillId="2" borderId="8" xfId="0" applyFont="1" applyFill="1" applyBorder="1" applyAlignment="1">
      <alignment horizontal="center"/>
    </xf>
    <xf numFmtId="165" fontId="9" fillId="0" borderId="11" xfId="15" applyNumberFormat="1" applyFont="1" applyFill="1" applyBorder="1"/>
    <xf numFmtId="166" fontId="9" fillId="0" borderId="11" xfId="0" applyNumberFormat="1" applyFont="1" applyFill="1" applyBorder="1" applyAlignment="1">
      <alignment horizontal="centerContinuous"/>
    </xf>
    <xf numFmtId="3" fontId="9" fillId="0" borderId="23" xfId="0" applyNumberFormat="1" applyFont="1" applyFill="1" applyBorder="1"/>
    <xf numFmtId="165" fontId="9" fillId="0" borderId="23" xfId="15" applyNumberFormat="1" applyFont="1" applyFill="1" applyBorder="1"/>
    <xf numFmtId="166" fontId="9" fillId="0" borderId="17" xfId="0" applyNumberFormat="1" applyFont="1" applyFill="1" applyBorder="1" applyAlignment="1">
      <alignment horizontal="centerContinuous"/>
    </xf>
    <xf numFmtId="0" fontId="9" fillId="0" borderId="24" xfId="0" applyFont="1" applyFill="1" applyBorder="1"/>
    <xf numFmtId="3" fontId="9" fillId="0" borderId="16" xfId="0" applyNumberFormat="1" applyFont="1" applyFill="1" applyBorder="1"/>
    <xf numFmtId="165" fontId="9" fillId="0" borderId="16" xfId="15" applyNumberFormat="1" applyFont="1" applyFill="1" applyBorder="1"/>
    <xf numFmtId="166" fontId="9" fillId="0" borderId="16" xfId="0" applyNumberFormat="1" applyFont="1" applyFill="1" applyBorder="1" applyAlignment="1">
      <alignment horizontal="centerContinuous"/>
    </xf>
    <xf numFmtId="0" fontId="9" fillId="0" borderId="16" xfId="0" applyFont="1" applyFill="1" applyBorder="1"/>
    <xf numFmtId="166" fontId="9" fillId="0" borderId="25" xfId="0" applyNumberFormat="1" applyFont="1" applyFill="1" applyBorder="1" applyAlignment="1">
      <alignment horizontal="centerContinuous"/>
    </xf>
    <xf numFmtId="165" fontId="9" fillId="0" borderId="26" xfId="15" applyNumberFormat="1" applyFont="1" applyFill="1" applyBorder="1"/>
    <xf numFmtId="3" fontId="9" fillId="0" borderId="17" xfId="0" applyNumberFormat="1" applyFont="1" applyFill="1" applyBorder="1"/>
    <xf numFmtId="165" fontId="9" fillId="0" borderId="17" xfId="15" applyNumberFormat="1" applyFont="1" applyFill="1" applyBorder="1"/>
    <xf numFmtId="0" fontId="9" fillId="0" borderId="17" xfId="0" applyFont="1" applyFill="1" applyBorder="1"/>
    <xf numFmtId="166" fontId="9" fillId="0" borderId="23" xfId="0" applyNumberFormat="1" applyFont="1" applyFill="1" applyBorder="1" applyAlignment="1">
      <alignment horizontal="centerContinuous"/>
    </xf>
    <xf numFmtId="165" fontId="9" fillId="0" borderId="20" xfId="15" applyNumberFormat="1" applyFont="1" applyFill="1" applyBorder="1"/>
    <xf numFmtId="0" fontId="9" fillId="0" borderId="16" xfId="0" applyFont="1" applyFill="1" applyBorder="1" applyAlignment="1">
      <alignment horizontal="centerContinuous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Continuous"/>
    </xf>
    <xf numFmtId="0" fontId="2" fillId="2" borderId="16" xfId="0" applyFont="1" applyFill="1" applyBorder="1" applyAlignment="1">
      <alignment wrapText="1"/>
    </xf>
    <xf numFmtId="165" fontId="2" fillId="0" borderId="16" xfId="15" applyNumberFormat="1" applyFont="1" applyFill="1" applyBorder="1"/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horizontal="left" wrapText="1" indent="1"/>
    </xf>
    <xf numFmtId="0" fontId="2" fillId="0" borderId="16" xfId="0" applyFont="1" applyFill="1" applyBorder="1" applyAlignment="1">
      <alignment horizontal="centerContinuous"/>
    </xf>
    <xf numFmtId="165" fontId="2" fillId="0" borderId="16" xfId="15" applyNumberFormat="1" applyFont="1" applyFill="1" applyBorder="1" applyAlignment="1">
      <alignment horizontal="right"/>
    </xf>
    <xf numFmtId="165" fontId="2" fillId="0" borderId="17" xfId="15" applyNumberFormat="1" applyFont="1" applyFill="1" applyBorder="1" applyAlignment="1">
      <alignment horizontal="centerContinuous"/>
    </xf>
    <xf numFmtId="170" fontId="2" fillId="0" borderId="16" xfId="1" applyNumberFormat="1" applyFont="1" applyFill="1" applyBorder="1"/>
    <xf numFmtId="170" fontId="2" fillId="0" borderId="17" xfId="1" applyNumberFormat="1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165" fontId="4" fillId="0" borderId="25" xfId="15" applyNumberFormat="1" applyFont="1" applyFill="1" applyBorder="1"/>
    <xf numFmtId="0" fontId="4" fillId="0" borderId="16" xfId="0" applyFont="1" applyFill="1" applyBorder="1" applyAlignment="1">
      <alignment horizontal="centerContinuous"/>
    </xf>
    <xf numFmtId="165" fontId="4" fillId="0" borderId="16" xfId="15" applyNumberFormat="1" applyFont="1" applyFill="1" applyBorder="1"/>
    <xf numFmtId="166" fontId="4" fillId="0" borderId="16" xfId="0" applyNumberFormat="1" applyFont="1" applyFill="1" applyBorder="1" applyAlignment="1">
      <alignment horizontal="centerContinuous"/>
    </xf>
    <xf numFmtId="170" fontId="2" fillId="0" borderId="23" xfId="1" applyNumberFormat="1" applyFont="1" applyFill="1" applyBorder="1"/>
    <xf numFmtId="165" fontId="4" fillId="0" borderId="17" xfId="15" applyNumberFormat="1" applyFont="1" applyFill="1" applyBorder="1"/>
    <xf numFmtId="166" fontId="4" fillId="0" borderId="17" xfId="0" applyNumberFormat="1" applyFont="1" applyFill="1" applyBorder="1" applyAlignment="1">
      <alignment horizontal="centerContinuous"/>
    </xf>
    <xf numFmtId="165" fontId="4" fillId="0" borderId="20" xfId="15" applyNumberFormat="1" applyFont="1" applyFill="1" applyBorder="1"/>
    <xf numFmtId="166" fontId="4" fillId="0" borderId="17" xfId="0" applyNumberFormat="1" applyFont="1" applyFill="1" applyBorder="1" applyAlignment="1">
      <alignment horizontal="center"/>
    </xf>
    <xf numFmtId="170" fontId="2" fillId="0" borderId="27" xfId="1" applyNumberFormat="1" applyFont="1" applyFill="1" applyBorder="1"/>
    <xf numFmtId="166" fontId="4" fillId="0" borderId="16" xfId="0" applyNumberFormat="1" applyFont="1" applyFill="1" applyBorder="1" applyAlignment="1">
      <alignment horizontal="center"/>
    </xf>
    <xf numFmtId="166" fontId="4" fillId="0" borderId="26" xfId="0" applyNumberFormat="1" applyFont="1" applyFill="1" applyBorder="1" applyAlignment="1">
      <alignment horizontal="centerContinuous"/>
    </xf>
    <xf numFmtId="0" fontId="4" fillId="0" borderId="17" xfId="0" applyFont="1" applyFill="1" applyBorder="1" applyAlignment="1">
      <alignment horizontal="centerContinuous"/>
    </xf>
    <xf numFmtId="0" fontId="4" fillId="0" borderId="16" xfId="0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right"/>
    </xf>
    <xf numFmtId="0" fontId="2" fillId="2" borderId="16" xfId="14" applyFont="1" applyFill="1" applyBorder="1" applyAlignment="1">
      <alignment horizontal="center"/>
    </xf>
    <xf numFmtId="4" fontId="2" fillId="0" borderId="16" xfId="0" applyNumberFormat="1" applyFont="1" applyFill="1" applyBorder="1"/>
    <xf numFmtId="0" fontId="2" fillId="2" borderId="4" xfId="13" applyFont="1" applyFill="1" applyBorder="1"/>
    <xf numFmtId="0" fontId="2" fillId="2" borderId="4" xfId="13" applyFont="1" applyFill="1" applyBorder="1" applyAlignment="1">
      <alignment horizontal="center"/>
    </xf>
    <xf numFmtId="0" fontId="2" fillId="2" borderId="15" xfId="13" applyFont="1" applyFill="1" applyBorder="1" applyAlignment="1">
      <alignment wrapText="1"/>
    </xf>
    <xf numFmtId="0" fontId="2" fillId="2" borderId="15" xfId="13" applyFont="1" applyFill="1" applyBorder="1"/>
    <xf numFmtId="0" fontId="2" fillId="2" borderId="8" xfId="13" applyFont="1" applyFill="1" applyBorder="1"/>
    <xf numFmtId="0" fontId="2" fillId="2" borderId="8" xfId="13" applyFont="1" applyFill="1" applyBorder="1" applyAlignment="1">
      <alignment wrapText="1"/>
    </xf>
    <xf numFmtId="0" fontId="2" fillId="2" borderId="5" xfId="13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centerContinuous"/>
    </xf>
    <xf numFmtId="170" fontId="2" fillId="0" borderId="6" xfId="1" applyNumberFormat="1" applyFont="1" applyFill="1" applyBorder="1"/>
    <xf numFmtId="10" fontId="2" fillId="0" borderId="16" xfId="15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0" fontId="22" fillId="0" borderId="0" xfId="16" applyAlignment="1">
      <alignment horizontal="right" vertical="center" wrapText="1"/>
    </xf>
    <xf numFmtId="0" fontId="20" fillId="2" borderId="0" xfId="0" applyFont="1" applyFill="1" applyAlignment="1">
      <alignment horizontal="center" vertical="top" wrapText="1"/>
    </xf>
    <xf numFmtId="3" fontId="2" fillId="0" borderId="0" xfId="5" applyNumberFormat="1" applyFont="1" applyFill="1" applyAlignment="1">
      <alignment horizontal="center" wrapText="1"/>
    </xf>
    <xf numFmtId="3" fontId="1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justify"/>
    </xf>
    <xf numFmtId="3" fontId="7" fillId="0" borderId="0" xfId="5" applyNumberFormat="1" applyFont="1" applyFill="1" applyAlignment="1">
      <alignment horizontal="justify" vertical="justify"/>
    </xf>
    <xf numFmtId="0" fontId="0" fillId="0" borderId="0" xfId="0" applyFont="1" applyFill="1" applyAlignment="1">
      <alignment horizontal="justify" vertical="justify" wrapText="1"/>
    </xf>
    <xf numFmtId="0" fontId="1" fillId="0" borderId="0" xfId="0" applyFont="1" applyFill="1" applyAlignment="1">
      <alignment horizontal="justify" vertical="justify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top" wrapText="1"/>
    </xf>
    <xf numFmtId="0" fontId="0" fillId="2" borderId="21" xfId="0" applyFont="1" applyFill="1" applyBorder="1" applyAlignment="1">
      <alignment horizontal="center" vertical="top" wrapText="1"/>
    </xf>
    <xf numFmtId="0" fontId="2" fillId="2" borderId="11" xfId="14" applyFont="1" applyFill="1" applyBorder="1" applyAlignment="1">
      <alignment horizontal="center" vertical="center" wrapText="1"/>
    </xf>
    <xf numFmtId="0" fontId="2" fillId="2" borderId="5" xfId="14" applyFont="1" applyFill="1" applyBorder="1" applyAlignment="1">
      <alignment horizontal="center" vertical="center" wrapText="1"/>
    </xf>
    <xf numFmtId="3" fontId="2" fillId="2" borderId="22" xfId="7" applyNumberFormat="1" applyFont="1" applyFill="1" applyBorder="1" applyAlignment="1">
      <alignment horizontal="center"/>
    </xf>
    <xf numFmtId="3" fontId="2" fillId="2" borderId="2" xfId="7" applyNumberFormat="1" applyFont="1" applyFill="1" applyBorder="1" applyAlignment="1">
      <alignment horizontal="center"/>
    </xf>
    <xf numFmtId="3" fontId="2" fillId="2" borderId="19" xfId="7" applyNumberFormat="1" applyFont="1" applyFill="1" applyBorder="1" applyAlignment="1">
      <alignment horizontal="center"/>
    </xf>
    <xf numFmtId="0" fontId="2" fillId="2" borderId="22" xfId="7" applyFont="1" applyFill="1" applyBorder="1" applyAlignment="1">
      <alignment horizontal="center"/>
    </xf>
    <xf numFmtId="0" fontId="2" fillId="2" borderId="2" xfId="7" applyFont="1" applyFill="1" applyBorder="1" applyAlignment="1">
      <alignment horizontal="center"/>
    </xf>
    <xf numFmtId="0" fontId="2" fillId="2" borderId="19" xfId="7" applyFont="1" applyFill="1" applyBorder="1" applyAlignment="1">
      <alignment horizontal="center"/>
    </xf>
    <xf numFmtId="0" fontId="2" fillId="0" borderId="0" xfId="14" applyFont="1" applyFill="1" applyBorder="1" applyAlignment="1">
      <alignment horizontal="left"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0" fillId="2" borderId="5" xfId="0" applyFont="1" applyFill="1" applyBorder="1" applyAlignment="1">
      <alignment wrapText="1"/>
    </xf>
    <xf numFmtId="0" fontId="16" fillId="2" borderId="2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justify"/>
    </xf>
    <xf numFmtId="0" fontId="7" fillId="2" borderId="2" xfId="0" applyFont="1" applyFill="1" applyBorder="1" applyAlignment="1">
      <alignment horizontal="center" vertical="justify"/>
    </xf>
    <xf numFmtId="0" fontId="7" fillId="2" borderId="19" xfId="0" applyFont="1" applyFill="1" applyBorder="1" applyAlignment="1">
      <alignment horizontal="center" vertical="justify"/>
    </xf>
    <xf numFmtId="0" fontId="2" fillId="0" borderId="0" xfId="13" applyFont="1" applyFill="1" applyAlignment="1">
      <alignment horizontal="center" wrapText="1"/>
    </xf>
    <xf numFmtId="0" fontId="2" fillId="0" borderId="0" xfId="0" applyFont="1" applyFill="1" applyBorder="1" applyAlignment="1">
      <alignment horizontal="left" vertical="justify" wrapText="1"/>
    </xf>
    <xf numFmtId="0" fontId="2" fillId="0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3" fontId="22" fillId="0" borderId="0" xfId="16" applyNumberFormat="1" applyFill="1"/>
    <xf numFmtId="0" fontId="22" fillId="0" borderId="0" xfId="16" applyFill="1"/>
  </cellXfs>
  <cellStyles count="17">
    <cellStyle name="Comma" xfId="1" builtinId="3"/>
    <cellStyle name="Hyperlink" xfId="16" builtinId="8"/>
    <cellStyle name="Normal" xfId="0" builtinId="0"/>
    <cellStyle name="Normal 2" xfId="2" xr:uid="{00000000-0005-0000-0000-000003000000}"/>
    <cellStyle name="Normal 2 2" xfId="3" xr:uid="{00000000-0005-0000-0000-000004000000}"/>
    <cellStyle name="Normal 3" xfId="4" xr:uid="{00000000-0005-0000-0000-000005000000}"/>
    <cellStyle name="Normal_p2001ginka" xfId="5" xr:uid="{00000000-0005-0000-0000-000008000000}"/>
    <cellStyle name="Normal_POKBUD97" xfId="6" xr:uid="{00000000-0005-0000-0000-000009000000}"/>
    <cellStyle name="Normal_rasneri pensii pol" xfId="7" xr:uid="{00000000-0005-0000-0000-00000A000000}"/>
    <cellStyle name="Normal_STATB42000" xfId="8" xr:uid="{00000000-0005-0000-0000-00000E000000}"/>
    <cellStyle name="Normal_STATB42003_Valq" xfId="9" xr:uid="{00000000-0005-0000-0000-000010000000}"/>
    <cellStyle name="Normal_STATB42005posleden_var" xfId="10" xr:uid="{00000000-0005-0000-0000-000011000000}"/>
    <cellStyle name="Normal_statbul I.2000" xfId="11" xr:uid="{00000000-0005-0000-0000-000013000000}"/>
    <cellStyle name="Normal_TAB1op99" xfId="12" xr:uid="{00000000-0005-0000-0000-000014000000}"/>
    <cellStyle name="Normal_TOCHKI" xfId="13" xr:uid="{00000000-0005-0000-0000-000015000000}"/>
    <cellStyle name="Normal_ТАБ2000" xfId="14" xr:uid="{00000000-0005-0000-0000-000016000000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spp2/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28"/>
  <sheetViews>
    <sheetView zoomScaleNormal="100" workbookViewId="0">
      <selection activeCell="A28" sqref="A28"/>
    </sheetView>
  </sheetViews>
  <sheetFormatPr defaultRowHeight="12.75"/>
  <cols>
    <col min="1" max="1" width="11.7109375" style="286" customWidth="1"/>
    <col min="2" max="2" width="95.7109375" style="286" customWidth="1"/>
    <col min="3" max="16384" width="9.140625" style="286"/>
  </cols>
  <sheetData>
    <row r="1" spans="1:2" ht="66" customHeight="1">
      <c r="A1" s="368" t="s">
        <v>210</v>
      </c>
      <c r="B1" s="368"/>
    </row>
    <row r="2" spans="1:2" ht="15" customHeight="1">
      <c r="A2" s="289"/>
      <c r="B2" s="289"/>
    </row>
    <row r="3" spans="1:2" ht="15" customHeight="1">
      <c r="A3" s="289"/>
      <c r="B3" s="289"/>
    </row>
    <row r="4" spans="1:2" ht="15" customHeight="1">
      <c r="A4" s="290" t="s">
        <v>211</v>
      </c>
      <c r="B4" s="291" t="s">
        <v>212</v>
      </c>
    </row>
    <row r="5" spans="1:2" ht="15" customHeight="1">
      <c r="A5" s="367" t="s">
        <v>213</v>
      </c>
      <c r="B5" s="287" t="s">
        <v>238</v>
      </c>
    </row>
    <row r="6" spans="1:2" ht="15" customHeight="1">
      <c r="A6" s="367" t="s">
        <v>214</v>
      </c>
      <c r="B6" s="287" t="s">
        <v>239</v>
      </c>
    </row>
    <row r="7" spans="1:2" ht="15" customHeight="1">
      <c r="A7" s="367" t="s">
        <v>215</v>
      </c>
      <c r="B7" s="287" t="s">
        <v>240</v>
      </c>
    </row>
    <row r="8" spans="1:2" ht="15" customHeight="1">
      <c r="A8" s="367" t="s">
        <v>216</v>
      </c>
      <c r="B8" s="287" t="s">
        <v>241</v>
      </c>
    </row>
    <row r="9" spans="1:2" ht="15" customHeight="1">
      <c r="A9" s="367" t="s">
        <v>217</v>
      </c>
      <c r="B9" s="287" t="s">
        <v>242</v>
      </c>
    </row>
    <row r="10" spans="1:2" ht="30" customHeight="1">
      <c r="A10" s="367" t="s">
        <v>218</v>
      </c>
      <c r="B10" s="288" t="s">
        <v>243</v>
      </c>
    </row>
    <row r="11" spans="1:2" ht="30" customHeight="1">
      <c r="A11" s="367" t="s">
        <v>219</v>
      </c>
      <c r="B11" s="288" t="s">
        <v>259</v>
      </c>
    </row>
    <row r="12" spans="1:2" ht="30" customHeight="1">
      <c r="A12" s="367" t="s">
        <v>220</v>
      </c>
      <c r="B12" s="288" t="s">
        <v>260</v>
      </c>
    </row>
    <row r="13" spans="1:2" ht="30" customHeight="1">
      <c r="A13" s="367" t="s">
        <v>221</v>
      </c>
      <c r="B13" s="288" t="s">
        <v>244</v>
      </c>
    </row>
    <row r="14" spans="1:2" ht="45" customHeight="1">
      <c r="A14" s="367" t="s">
        <v>222</v>
      </c>
      <c r="B14" s="288" t="s">
        <v>245</v>
      </c>
    </row>
    <row r="15" spans="1:2" ht="30" customHeight="1">
      <c r="A15" s="367" t="s">
        <v>223</v>
      </c>
      <c r="B15" s="288" t="s">
        <v>246</v>
      </c>
    </row>
    <row r="16" spans="1:2" ht="30" customHeight="1">
      <c r="A16" s="367" t="s">
        <v>224</v>
      </c>
      <c r="B16" s="288" t="s">
        <v>247</v>
      </c>
    </row>
    <row r="17" spans="1:2" ht="45" customHeight="1">
      <c r="A17" s="367" t="s">
        <v>225</v>
      </c>
      <c r="B17" s="288" t="s">
        <v>248</v>
      </c>
    </row>
    <row r="18" spans="1:2" ht="45" customHeight="1">
      <c r="A18" s="367" t="s">
        <v>226</v>
      </c>
      <c r="B18" s="288" t="s">
        <v>249</v>
      </c>
    </row>
    <row r="19" spans="1:2" ht="45" customHeight="1">
      <c r="A19" s="367" t="s">
        <v>227</v>
      </c>
      <c r="B19" s="288" t="s">
        <v>250</v>
      </c>
    </row>
    <row r="20" spans="1:2" ht="15" customHeight="1">
      <c r="A20" s="367" t="s">
        <v>228</v>
      </c>
      <c r="B20" s="288" t="s">
        <v>251</v>
      </c>
    </row>
    <row r="21" spans="1:2" ht="30" customHeight="1">
      <c r="A21" s="367" t="s">
        <v>229</v>
      </c>
      <c r="B21" s="288" t="s">
        <v>252</v>
      </c>
    </row>
    <row r="22" spans="1:2" ht="30" customHeight="1">
      <c r="A22" s="367" t="s">
        <v>230</v>
      </c>
      <c r="B22" s="288" t="s">
        <v>253</v>
      </c>
    </row>
    <row r="23" spans="1:2" ht="30" customHeight="1">
      <c r="A23" s="367" t="s">
        <v>231</v>
      </c>
      <c r="B23" s="288" t="s">
        <v>254</v>
      </c>
    </row>
    <row r="24" spans="1:2" ht="30" customHeight="1">
      <c r="A24" s="367" t="s">
        <v>232</v>
      </c>
      <c r="B24" s="288" t="s">
        <v>233</v>
      </c>
    </row>
    <row r="25" spans="1:2" ht="30" customHeight="1">
      <c r="A25" s="367" t="s">
        <v>234</v>
      </c>
      <c r="B25" s="288" t="s">
        <v>255</v>
      </c>
    </row>
    <row r="26" spans="1:2" ht="30" customHeight="1">
      <c r="A26" s="367" t="s">
        <v>235</v>
      </c>
      <c r="B26" s="288" t="s">
        <v>256</v>
      </c>
    </row>
    <row r="27" spans="1:2" ht="30" customHeight="1">
      <c r="A27" s="367" t="s">
        <v>236</v>
      </c>
      <c r="B27" s="288" t="s">
        <v>257</v>
      </c>
    </row>
    <row r="28" spans="1:2" ht="30" customHeight="1">
      <c r="A28" s="367" t="s">
        <v>237</v>
      </c>
      <c r="B28" s="288" t="s">
        <v>258</v>
      </c>
    </row>
  </sheetData>
  <mergeCells count="1">
    <mergeCell ref="A1:B1"/>
  </mergeCells>
  <phoneticPr fontId="0" type="noConversion"/>
  <hyperlinks>
    <hyperlink ref="A5" location="'7.1'!A1" display="7.1." xr:uid="{5613C2CA-7101-456E-8371-5CBD9FFADEB9}"/>
    <hyperlink ref="A6" location="'7.2 '!A1" display="7.2." xr:uid="{F157C905-5BFE-42C8-8A58-251AB2E25B0D}"/>
    <hyperlink ref="A7" location="'7.3'!A1" display="7.3." xr:uid="{89C9E391-19D9-40AC-9CB0-D7C3AC7B743F}"/>
    <hyperlink ref="A8" location="'7.4'!A1" display="7.4." xr:uid="{D1F2B767-B300-4844-8F0B-03DE5A70BA44}"/>
    <hyperlink ref="A9" location="'7.5'!A1" display="7.5." xr:uid="{F2A4BCE5-6CBA-4DA1-95F2-8162EBD62383}"/>
    <hyperlink ref="A10" location="'7.6'!A1" display="7.6." xr:uid="{A50975D2-4D31-400E-9FFB-E3E6C86E3429}"/>
    <hyperlink ref="A11" location="'7.7'!A1" display="7.7." xr:uid="{CEE82C86-047E-47F4-AFAA-3BB20D802660}"/>
    <hyperlink ref="A12" location="'7.8'!A1" display="7.8." xr:uid="{BF2DA912-7205-4A09-9315-083FBAFDA644}"/>
    <hyperlink ref="A13" location="'7.9'!A1" display="7.9." xr:uid="{0367B33C-7875-4938-9C48-1A5DFBAF5168}"/>
    <hyperlink ref="A14" location="'7.10'!A1" display="7.10." xr:uid="{177023FC-211E-4BE5-8F45-7719AEB0617F}"/>
    <hyperlink ref="A15" location="'7.11'!A1" display="7.11." xr:uid="{D8FFF128-4433-454F-9B4F-FC8EDC3E9462}"/>
    <hyperlink ref="A16" location="'7.12'!A1" display="7.12." xr:uid="{DA799E3E-7785-40F5-9DC1-42ADF4A88C5E}"/>
    <hyperlink ref="A17" location="'7.13'!A1" display="7.13." xr:uid="{1BDE52AA-1FAF-4D50-98E9-C059E5C746D9}"/>
    <hyperlink ref="A18" location="'7.14'!A1" display="7.14." xr:uid="{E47DC6F0-3030-487D-B734-8FE4CDDD7950}"/>
    <hyperlink ref="A19" location="'7.15'!A1" display="7.15." xr:uid="{326DD1E2-E676-4C11-9282-693CDD0BE81E}"/>
    <hyperlink ref="A20" location="'7.16'!A1" display="7.16." xr:uid="{C3D0C84D-ABB5-4A37-8C29-188FD0C8CF50}"/>
    <hyperlink ref="A21" location="'7.17'!A1" display="7.17." xr:uid="{C1171060-E432-498E-B8E5-7ECDD7BB67E4}"/>
    <hyperlink ref="A22" location="'7.18'!A1" display="7.18." xr:uid="{50D7A67E-4449-46DC-8909-AE9D6FB816D8}"/>
    <hyperlink ref="A23" location="'7.19'!A1" display="7.19." xr:uid="{3905BE26-D8B0-4054-ACBD-5F46DBF0AC71}"/>
    <hyperlink ref="A24" location="'7.20'!A1" display="7.20." xr:uid="{17DFF1F8-E982-4578-A68C-F57E3BD78028}"/>
    <hyperlink ref="A25" location="'7.21'!A1" display="7.21." xr:uid="{409391CC-5856-4A78-B708-2B5B95C5BF88}"/>
    <hyperlink ref="A26" location="'7.22'!A1" display="7.22." xr:uid="{0FAFD45C-0865-429F-9133-38E41FD837A2}"/>
    <hyperlink ref="A27" location="'7.23'!A1" display="7.23." xr:uid="{487A83E5-7E40-4324-BC09-A66FBF6D18B7}"/>
    <hyperlink ref="A28" location="'7.24'!A1" display="7.24." xr:uid="{4E52FEE8-1437-4920-A00F-DA35B58BCFF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5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F43"/>
  <sheetViews>
    <sheetView workbookViewId="0"/>
  </sheetViews>
  <sheetFormatPr defaultColWidth="10.28515625" defaultRowHeight="12.75"/>
  <cols>
    <col min="1" max="1" width="50" style="218" customWidth="1"/>
    <col min="2" max="4" width="15.7109375" style="218" customWidth="1"/>
    <col min="5" max="6" width="10.28515625" style="217" customWidth="1"/>
    <col min="7" max="16384" width="10.28515625" style="218"/>
  </cols>
  <sheetData>
    <row r="1" spans="1:5" ht="15" customHeight="1">
      <c r="A1" s="436" t="s">
        <v>263</v>
      </c>
    </row>
    <row r="2" spans="1:5" ht="15" customHeight="1">
      <c r="A2" s="369" t="s">
        <v>206</v>
      </c>
      <c r="B2" s="369"/>
      <c r="C2" s="369"/>
      <c r="D2" s="369"/>
    </row>
    <row r="3" spans="1:5">
      <c r="A3" s="9"/>
      <c r="B3" s="9"/>
      <c r="C3" s="9"/>
      <c r="D3" s="9"/>
    </row>
    <row r="4" spans="1:5">
      <c r="B4" s="217"/>
      <c r="C4" s="217"/>
      <c r="D4" s="10"/>
    </row>
    <row r="5" spans="1:5" ht="60" customHeight="1">
      <c r="A5" s="156" t="s">
        <v>148</v>
      </c>
      <c r="B5" s="282" t="s">
        <v>204</v>
      </c>
      <c r="C5" s="282" t="s">
        <v>205</v>
      </c>
      <c r="D5" s="283" t="s">
        <v>203</v>
      </c>
    </row>
    <row r="6" spans="1:5" ht="15" customHeight="1">
      <c r="A6" s="185" t="s">
        <v>149</v>
      </c>
      <c r="B6" s="274">
        <f>B7+B15+B18+B30</f>
        <v>2031191</v>
      </c>
      <c r="C6" s="274">
        <f>C7+C15+C18+C30</f>
        <v>2043117</v>
      </c>
      <c r="D6" s="275">
        <v>784.48</v>
      </c>
    </row>
    <row r="7" spans="1:5" ht="15" customHeight="1">
      <c r="A7" s="186" t="s">
        <v>150</v>
      </c>
      <c r="B7" s="276">
        <f>SUM(B8:B14)</f>
        <v>1882317</v>
      </c>
      <c r="C7" s="276">
        <f>SUM(C8:C14)</f>
        <v>1885426</v>
      </c>
      <c r="D7" s="277">
        <v>769.03</v>
      </c>
      <c r="E7" s="219"/>
    </row>
    <row r="8" spans="1:5" ht="15" customHeight="1">
      <c r="A8" s="173" t="s">
        <v>49</v>
      </c>
      <c r="B8" s="85">
        <v>439701</v>
      </c>
      <c r="C8" s="85">
        <v>441102</v>
      </c>
      <c r="D8" s="220">
        <v>569.88</v>
      </c>
    </row>
    <row r="9" spans="1:5" ht="15" customHeight="1">
      <c r="A9" s="173" t="s">
        <v>43</v>
      </c>
      <c r="B9" s="85">
        <v>1439438</v>
      </c>
      <c r="C9" s="85">
        <v>1441114</v>
      </c>
      <c r="D9" s="220">
        <v>830.01</v>
      </c>
    </row>
    <row r="10" spans="1:5" ht="15" customHeight="1">
      <c r="A10" s="173" t="s">
        <v>63</v>
      </c>
      <c r="B10" s="85">
        <v>62</v>
      </c>
      <c r="C10" s="85">
        <v>83</v>
      </c>
      <c r="D10" s="220">
        <v>623.5</v>
      </c>
    </row>
    <row r="11" spans="1:5" ht="15" customHeight="1">
      <c r="A11" s="175" t="s">
        <v>64</v>
      </c>
      <c r="B11" s="85">
        <v>210</v>
      </c>
      <c r="C11" s="85">
        <v>213</v>
      </c>
      <c r="D11" s="220">
        <v>659.8</v>
      </c>
    </row>
    <row r="12" spans="1:5" ht="15" customHeight="1">
      <c r="A12" s="175" t="s">
        <v>75</v>
      </c>
      <c r="B12" s="85">
        <v>500</v>
      </c>
      <c r="C12" s="85">
        <v>501</v>
      </c>
      <c r="D12" s="220">
        <v>664.96</v>
      </c>
    </row>
    <row r="13" spans="1:5" ht="15" customHeight="1">
      <c r="A13" s="175" t="s">
        <v>76</v>
      </c>
      <c r="B13" s="85">
        <v>2386</v>
      </c>
      <c r="C13" s="85">
        <v>2393</v>
      </c>
      <c r="D13" s="220">
        <v>721.23</v>
      </c>
    </row>
    <row r="14" spans="1:5" ht="15" customHeight="1">
      <c r="A14" s="173" t="s">
        <v>61</v>
      </c>
      <c r="B14" s="85">
        <v>20</v>
      </c>
      <c r="C14" s="85">
        <v>20</v>
      </c>
      <c r="D14" s="220">
        <v>592.23</v>
      </c>
    </row>
    <row r="15" spans="1:5" ht="15" customHeight="1">
      <c r="A15" s="186" t="s">
        <v>187</v>
      </c>
      <c r="B15" s="276">
        <f>SUM(B16:B17)</f>
        <v>83388</v>
      </c>
      <c r="C15" s="276">
        <f>SUM(C16:C17)</f>
        <v>83402</v>
      </c>
      <c r="D15" s="284">
        <v>1400.06</v>
      </c>
      <c r="E15" s="222"/>
    </row>
    <row r="16" spans="1:5" ht="15" customHeight="1">
      <c r="A16" s="173" t="s">
        <v>48</v>
      </c>
      <c r="B16" s="278">
        <v>38</v>
      </c>
      <c r="C16" s="279">
        <v>38</v>
      </c>
      <c r="D16" s="224">
        <v>718.74</v>
      </c>
    </row>
    <row r="17" spans="1:6" ht="15" customHeight="1">
      <c r="A17" s="165" t="s">
        <v>47</v>
      </c>
      <c r="B17" s="278">
        <v>83350</v>
      </c>
      <c r="C17" s="279">
        <v>83364</v>
      </c>
      <c r="D17" s="285">
        <v>1400.37</v>
      </c>
    </row>
    <row r="18" spans="1:6" ht="15" customHeight="1">
      <c r="A18" s="164" t="s">
        <v>153</v>
      </c>
      <c r="B18" s="276">
        <f>SUM(B19:B29)</f>
        <v>59899</v>
      </c>
      <c r="C18" s="276">
        <f>SUM(C19:C29)</f>
        <v>61721</v>
      </c>
      <c r="D18" s="280">
        <v>421.74</v>
      </c>
    </row>
    <row r="19" spans="1:6" ht="15" customHeight="1">
      <c r="A19" s="173" t="s">
        <v>44</v>
      </c>
      <c r="B19" s="223">
        <v>1</v>
      </c>
      <c r="C19" s="223">
        <v>1</v>
      </c>
      <c r="D19" s="224">
        <v>399.91</v>
      </c>
    </row>
    <row r="20" spans="1:6" ht="15" customHeight="1">
      <c r="A20" s="173" t="s">
        <v>1</v>
      </c>
      <c r="B20" s="225">
        <v>1809</v>
      </c>
      <c r="C20" s="225">
        <v>3551</v>
      </c>
      <c r="D20" s="224">
        <v>398.81</v>
      </c>
    </row>
    <row r="21" spans="1:6" ht="15" customHeight="1">
      <c r="A21" s="173" t="s">
        <v>2</v>
      </c>
      <c r="B21" s="223">
        <v>1</v>
      </c>
      <c r="C21" s="223">
        <v>1</v>
      </c>
      <c r="D21" s="224">
        <v>382.31</v>
      </c>
    </row>
    <row r="22" spans="1:6" ht="15" customHeight="1">
      <c r="A22" s="173" t="s">
        <v>3</v>
      </c>
      <c r="B22" s="223">
        <v>2</v>
      </c>
      <c r="C22" s="223">
        <v>2</v>
      </c>
      <c r="D22" s="224">
        <v>332.67</v>
      </c>
    </row>
    <row r="23" spans="1:6" ht="15" customHeight="1">
      <c r="A23" s="173" t="s">
        <v>6</v>
      </c>
      <c r="B23" s="223">
        <v>6</v>
      </c>
      <c r="C23" s="223">
        <v>6</v>
      </c>
      <c r="D23" s="224">
        <v>690.24</v>
      </c>
    </row>
    <row r="24" spans="1:6" ht="15" customHeight="1">
      <c r="A24" s="173" t="s">
        <v>7</v>
      </c>
      <c r="B24" s="223">
        <v>99</v>
      </c>
      <c r="C24" s="223">
        <v>179</v>
      </c>
      <c r="D24" s="224">
        <v>381.75</v>
      </c>
    </row>
    <row r="25" spans="1:6" ht="15" customHeight="1">
      <c r="A25" s="165" t="s">
        <v>8</v>
      </c>
      <c r="B25" s="223">
        <v>35</v>
      </c>
      <c r="C25" s="223">
        <v>35</v>
      </c>
      <c r="D25" s="224">
        <v>648.77</v>
      </c>
    </row>
    <row r="26" spans="1:6" s="217" customFormat="1" ht="15" customHeight="1">
      <c r="A26" s="173" t="s">
        <v>9</v>
      </c>
      <c r="B26" s="223">
        <v>1</v>
      </c>
      <c r="C26" s="223">
        <v>1</v>
      </c>
      <c r="D26" s="224">
        <v>443.91</v>
      </c>
      <c r="F26" s="226"/>
    </row>
    <row r="27" spans="1:6" s="217" customFormat="1" ht="15" customHeight="1">
      <c r="A27" s="173" t="s">
        <v>10</v>
      </c>
      <c r="B27" s="225">
        <v>51011</v>
      </c>
      <c r="C27" s="225">
        <v>51011</v>
      </c>
      <c r="D27" s="224">
        <v>442.81</v>
      </c>
    </row>
    <row r="28" spans="1:6" s="217" customFormat="1" ht="15" customHeight="1">
      <c r="A28" s="173" t="s">
        <v>4</v>
      </c>
      <c r="B28" s="225">
        <v>1649</v>
      </c>
      <c r="C28" s="225">
        <v>1649</v>
      </c>
      <c r="D28" s="224">
        <v>249.31</v>
      </c>
    </row>
    <row r="29" spans="1:6" s="217" customFormat="1" ht="15" customHeight="1">
      <c r="A29" s="173" t="s">
        <v>5</v>
      </c>
      <c r="B29" s="225">
        <v>5285</v>
      </c>
      <c r="C29" s="225">
        <v>5285</v>
      </c>
      <c r="D29" s="224">
        <v>279.01</v>
      </c>
    </row>
    <row r="30" spans="1:6" ht="15" customHeight="1">
      <c r="A30" s="164" t="s">
        <v>188</v>
      </c>
      <c r="B30" s="281">
        <f>B31+B35</f>
        <v>5587</v>
      </c>
      <c r="C30" s="281">
        <f>C31+C35</f>
        <v>12568</v>
      </c>
      <c r="D30" s="280">
        <v>690.02</v>
      </c>
    </row>
    <row r="31" spans="1:6" ht="15" customHeight="1">
      <c r="A31" s="163" t="s">
        <v>84</v>
      </c>
      <c r="B31" s="281">
        <f>B32+B33+B34</f>
        <v>5581</v>
      </c>
      <c r="C31" s="276">
        <f>SUM(C32:C34)</f>
        <v>12556</v>
      </c>
      <c r="D31" s="280">
        <v>690.03</v>
      </c>
    </row>
    <row r="32" spans="1:6" ht="30" customHeight="1">
      <c r="A32" s="165" t="s">
        <v>50</v>
      </c>
      <c r="B32" s="225">
        <v>5511</v>
      </c>
      <c r="C32" s="225">
        <v>12405</v>
      </c>
      <c r="D32" s="224">
        <v>689.64</v>
      </c>
    </row>
    <row r="33" spans="1:5" ht="30" customHeight="1">
      <c r="A33" s="165" t="s">
        <v>65</v>
      </c>
      <c r="B33" s="223">
        <v>46</v>
      </c>
      <c r="C33" s="223">
        <v>100</v>
      </c>
      <c r="D33" s="224">
        <v>653.82000000000005</v>
      </c>
    </row>
    <row r="34" spans="1:5" ht="30" customHeight="1">
      <c r="A34" s="165" t="s">
        <v>74</v>
      </c>
      <c r="B34" s="223">
        <v>24</v>
      </c>
      <c r="C34" s="223">
        <v>51</v>
      </c>
      <c r="D34" s="224">
        <v>849.33</v>
      </c>
    </row>
    <row r="35" spans="1:5" ht="15" customHeight="1">
      <c r="A35" s="163" t="s">
        <v>21</v>
      </c>
      <c r="B35" s="281">
        <f>B36</f>
        <v>6</v>
      </c>
      <c r="C35" s="281">
        <f>C36</f>
        <v>12</v>
      </c>
      <c r="D35" s="280">
        <v>677.3</v>
      </c>
    </row>
    <row r="36" spans="1:5" ht="30" customHeight="1">
      <c r="A36" s="187" t="s">
        <v>50</v>
      </c>
      <c r="B36" s="227">
        <v>6</v>
      </c>
      <c r="C36" s="227">
        <v>12</v>
      </c>
      <c r="D36" s="221">
        <v>677.3</v>
      </c>
    </row>
    <row r="37" spans="1:5" ht="15" customHeight="1">
      <c r="A37" s="370" t="s">
        <v>185</v>
      </c>
      <c r="B37" s="371"/>
      <c r="C37" s="371"/>
      <c r="D37" s="371"/>
      <c r="E37" s="5"/>
    </row>
    <row r="38" spans="1:5" ht="15" customHeight="1">
      <c r="A38" s="372" t="s">
        <v>86</v>
      </c>
      <c r="B38" s="372"/>
      <c r="C38" s="372"/>
      <c r="D38" s="372"/>
      <c r="E38" s="5"/>
    </row>
    <row r="39" spans="1:5" ht="15" customHeight="1">
      <c r="A39" s="374" t="s">
        <v>207</v>
      </c>
      <c r="B39" s="375"/>
      <c r="C39" s="375"/>
      <c r="D39" s="375"/>
      <c r="E39" s="5"/>
    </row>
    <row r="40" spans="1:5" ht="15" customHeight="1">
      <c r="A40" s="372" t="s">
        <v>208</v>
      </c>
      <c r="B40" s="372"/>
      <c r="C40" s="372"/>
      <c r="D40" s="372"/>
      <c r="E40" s="5"/>
    </row>
    <row r="41" spans="1:5" ht="30" customHeight="1">
      <c r="A41" s="373" t="s">
        <v>209</v>
      </c>
      <c r="B41" s="373"/>
      <c r="C41" s="373"/>
      <c r="D41" s="373"/>
      <c r="E41" s="2"/>
    </row>
    <row r="42" spans="1:5">
      <c r="A42" s="373"/>
      <c r="B42" s="373"/>
      <c r="C42" s="373"/>
      <c r="D42" s="373"/>
    </row>
    <row r="43" spans="1:5">
      <c r="A43" s="373"/>
      <c r="B43" s="373"/>
      <c r="C43" s="373"/>
      <c r="D43" s="373"/>
    </row>
  </sheetData>
  <mergeCells count="8">
    <mergeCell ref="A2:D2"/>
    <mergeCell ref="A37:D37"/>
    <mergeCell ref="A38:D38"/>
    <mergeCell ref="A42:D42"/>
    <mergeCell ref="A43:D43"/>
    <mergeCell ref="A39:D39"/>
    <mergeCell ref="A40:D40"/>
    <mergeCell ref="A41:D41"/>
  </mergeCells>
  <phoneticPr fontId="10" type="noConversion"/>
  <hyperlinks>
    <hyperlink ref="A1" location="'7'!A1" display="към съдържание" xr:uid="{E9F59629-7EF3-4980-B410-340B7264988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54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0"/>
  <dimension ref="A1:G38"/>
  <sheetViews>
    <sheetView workbookViewId="0"/>
  </sheetViews>
  <sheetFormatPr defaultRowHeight="12.75"/>
  <cols>
    <col min="1" max="1" width="49.85546875" style="65" customWidth="1"/>
    <col min="2" max="4" width="15.7109375" style="65" customWidth="1"/>
    <col min="5" max="16384" width="9.140625" style="65"/>
  </cols>
  <sheetData>
    <row r="1" spans="1:7" ht="15" customHeight="1">
      <c r="A1" s="437" t="s">
        <v>263</v>
      </c>
    </row>
    <row r="2" spans="1:7" ht="30" customHeight="1">
      <c r="A2" s="376" t="s">
        <v>193</v>
      </c>
      <c r="B2" s="377"/>
      <c r="C2" s="377"/>
      <c r="D2" s="377"/>
    </row>
    <row r="3" spans="1:7" ht="15" customHeight="1">
      <c r="A3" s="66"/>
      <c r="B3" s="66"/>
      <c r="C3" s="66"/>
      <c r="D3" s="66"/>
    </row>
    <row r="4" spans="1:7" ht="15" customHeight="1">
      <c r="A4" s="67"/>
      <c r="B4" s="67"/>
      <c r="C4" s="67"/>
      <c r="G4" s="68"/>
    </row>
    <row r="5" spans="1:7" ht="30" customHeight="1">
      <c r="A5" s="378" t="s">
        <v>148</v>
      </c>
      <c r="B5" s="380" t="s">
        <v>192</v>
      </c>
      <c r="C5" s="381"/>
      <c r="D5" s="382"/>
      <c r="G5" s="68"/>
    </row>
    <row r="6" spans="1:7" ht="15" customHeight="1">
      <c r="A6" s="379"/>
      <c r="B6" s="242" t="s">
        <v>33</v>
      </c>
      <c r="C6" s="154" t="s">
        <v>34</v>
      </c>
      <c r="D6" s="154" t="s">
        <v>22</v>
      </c>
      <c r="E6" s="68"/>
    </row>
    <row r="7" spans="1:7" ht="15" customHeight="1">
      <c r="A7" s="185" t="s">
        <v>149</v>
      </c>
      <c r="B7" s="238">
        <v>749.67493548437756</v>
      </c>
      <c r="C7" s="239">
        <v>763.20209538367476</v>
      </c>
      <c r="D7" s="239">
        <v>506.7070202706476</v>
      </c>
    </row>
    <row r="8" spans="1:7" ht="15" customHeight="1">
      <c r="A8" s="186" t="s">
        <v>150</v>
      </c>
      <c r="B8" s="240">
        <v>731.63770558731017</v>
      </c>
      <c r="C8" s="240">
        <v>745.04532052688728</v>
      </c>
      <c r="D8" s="240">
        <v>496.64630174350719</v>
      </c>
    </row>
    <row r="9" spans="1:7" ht="15" customHeight="1">
      <c r="A9" s="173" t="s">
        <v>49</v>
      </c>
      <c r="B9" s="170">
        <v>555.32421892236084</v>
      </c>
      <c r="C9" s="170">
        <v>582.99685591745333</v>
      </c>
      <c r="D9" s="170">
        <v>423.02681973714908</v>
      </c>
    </row>
    <row r="10" spans="1:7" ht="15" customHeight="1">
      <c r="A10" s="173" t="s">
        <v>43</v>
      </c>
      <c r="B10" s="24">
        <v>786.63036632164346</v>
      </c>
      <c r="C10" s="24">
        <v>787.67833627781795</v>
      </c>
      <c r="D10" s="24">
        <v>726.65937616311999</v>
      </c>
    </row>
    <row r="11" spans="1:7" ht="15" customHeight="1">
      <c r="A11" s="173" t="s">
        <v>63</v>
      </c>
      <c r="B11" s="170">
        <v>478.47851851851851</v>
      </c>
      <c r="C11" s="170">
        <v>523.04000000000008</v>
      </c>
      <c r="D11" s="170">
        <v>362.61866666666663</v>
      </c>
    </row>
    <row r="12" spans="1:7" ht="15" customHeight="1">
      <c r="A12" s="175" t="s">
        <v>64</v>
      </c>
      <c r="B12" s="170">
        <v>517.24601010101014</v>
      </c>
      <c r="C12" s="170">
        <v>530.78240223463683</v>
      </c>
      <c r="D12" s="170">
        <v>389.71894736842103</v>
      </c>
    </row>
    <row r="13" spans="1:7" ht="15" customHeight="1">
      <c r="A13" s="175" t="s">
        <v>75</v>
      </c>
      <c r="B13" s="170">
        <v>557.75381930184801</v>
      </c>
      <c r="C13" s="170">
        <v>560.13778705636742</v>
      </c>
      <c r="D13" s="170">
        <v>415.01375000000002</v>
      </c>
    </row>
    <row r="14" spans="1:7" ht="15" customHeight="1">
      <c r="A14" s="175" t="s">
        <v>77</v>
      </c>
      <c r="B14" s="170">
        <v>571.06068021201418</v>
      </c>
      <c r="C14" s="170">
        <v>571.37710619469021</v>
      </c>
      <c r="D14" s="170">
        <v>392.28</v>
      </c>
    </row>
    <row r="15" spans="1:7" ht="15" customHeight="1">
      <c r="A15" s="173" t="s">
        <v>61</v>
      </c>
      <c r="B15" s="170">
        <v>487.25210526315783</v>
      </c>
      <c r="C15" s="170">
        <v>505.05937499999999</v>
      </c>
      <c r="D15" s="170">
        <v>392.28</v>
      </c>
    </row>
    <row r="16" spans="1:7" ht="15" customHeight="1">
      <c r="A16" s="186" t="s">
        <v>187</v>
      </c>
      <c r="B16" s="263">
        <v>1448.0778892069129</v>
      </c>
      <c r="C16" s="263">
        <v>1475.6724539753443</v>
      </c>
      <c r="D16" s="240">
        <v>832.39746903153139</v>
      </c>
    </row>
    <row r="17" spans="1:5" ht="15" customHeight="1">
      <c r="A17" s="173" t="s">
        <v>48</v>
      </c>
      <c r="B17" s="170">
        <v>686.70135135135126</v>
      </c>
      <c r="C17" s="170">
        <v>694.8797222222222</v>
      </c>
      <c r="D17" s="170">
        <v>392.28</v>
      </c>
    </row>
    <row r="18" spans="1:5" ht="15" customHeight="1">
      <c r="A18" s="165" t="s">
        <v>47</v>
      </c>
      <c r="B18" s="174">
        <v>1448.4182576178625</v>
      </c>
      <c r="C18" s="174">
        <v>1476.0272925582276</v>
      </c>
      <c r="D18" s="170">
        <v>832.52141087017731</v>
      </c>
    </row>
    <row r="19" spans="1:5" ht="15" customHeight="1">
      <c r="A19" s="164" t="s">
        <v>153</v>
      </c>
      <c r="B19" s="240">
        <v>372.00229277997931</v>
      </c>
      <c r="C19" s="240">
        <v>372.80386212859349</v>
      </c>
      <c r="D19" s="240">
        <v>300.4759050445104</v>
      </c>
      <c r="E19" s="68"/>
    </row>
    <row r="20" spans="1:5" ht="15" customHeight="1">
      <c r="A20" s="173" t="s">
        <v>44</v>
      </c>
      <c r="B20" s="170">
        <v>392.28</v>
      </c>
      <c r="C20" s="170"/>
      <c r="D20" s="170">
        <v>392.28</v>
      </c>
      <c r="E20" s="68"/>
    </row>
    <row r="21" spans="1:5" ht="15" customHeight="1">
      <c r="A21" s="173" t="s">
        <v>1</v>
      </c>
      <c r="B21" s="170">
        <v>381.04464285714283</v>
      </c>
      <c r="C21" s="170">
        <v>379.20471550032704</v>
      </c>
      <c r="D21" s="170">
        <v>393.01591489361704</v>
      </c>
      <c r="E21" s="68"/>
    </row>
    <row r="22" spans="1:5" ht="15" customHeight="1">
      <c r="A22" s="173" t="s">
        <v>2</v>
      </c>
      <c r="B22" s="170">
        <v>392.28</v>
      </c>
      <c r="C22" s="170"/>
      <c r="D22" s="170">
        <v>392.28</v>
      </c>
      <c r="E22" s="68"/>
    </row>
    <row r="23" spans="1:5" ht="15" customHeight="1">
      <c r="A23" s="173" t="s">
        <v>3</v>
      </c>
      <c r="B23" s="170">
        <v>392.28</v>
      </c>
      <c r="C23" s="170"/>
      <c r="D23" s="170">
        <v>392.28</v>
      </c>
    </row>
    <row r="24" spans="1:5" ht="15" customHeight="1">
      <c r="A24" s="173" t="s">
        <v>6</v>
      </c>
      <c r="B24" s="170">
        <v>700</v>
      </c>
      <c r="C24" s="170">
        <v>700</v>
      </c>
      <c r="D24" s="170"/>
    </row>
    <row r="25" spans="1:5" ht="15" customHeight="1">
      <c r="A25" s="173" t="s">
        <v>7</v>
      </c>
      <c r="B25" s="170">
        <v>352.89628865979381</v>
      </c>
      <c r="C25" s="170">
        <v>352.48604166666672</v>
      </c>
      <c r="D25" s="170">
        <v>392.28</v>
      </c>
    </row>
    <row r="26" spans="1:5" ht="15" customHeight="1">
      <c r="A26" s="165" t="s">
        <v>8</v>
      </c>
      <c r="B26" s="170">
        <v>515.34823529411767</v>
      </c>
      <c r="C26" s="170">
        <v>523.04</v>
      </c>
      <c r="D26" s="170">
        <v>392.28</v>
      </c>
    </row>
    <row r="27" spans="1:5" ht="15" customHeight="1">
      <c r="A27" s="173" t="s">
        <v>9</v>
      </c>
      <c r="B27" s="170">
        <v>248.98</v>
      </c>
      <c r="C27" s="170">
        <v>248.98</v>
      </c>
      <c r="D27" s="170"/>
    </row>
    <row r="28" spans="1:5" ht="15" customHeight="1">
      <c r="A28" s="173" t="s">
        <v>10</v>
      </c>
      <c r="B28" s="170">
        <v>385.40960054777605</v>
      </c>
      <c r="C28" s="170">
        <v>385.40960054777605</v>
      </c>
      <c r="D28" s="170"/>
    </row>
    <row r="29" spans="1:5" ht="15" customHeight="1">
      <c r="A29" s="173" t="s">
        <v>4</v>
      </c>
      <c r="B29" s="170">
        <v>248.97999999999996</v>
      </c>
      <c r="C29" s="170">
        <v>248.98</v>
      </c>
      <c r="D29" s="170">
        <v>248.98</v>
      </c>
    </row>
    <row r="30" spans="1:5" ht="15" customHeight="1">
      <c r="A30" s="173" t="s">
        <v>5</v>
      </c>
      <c r="B30" s="170">
        <v>276.64000000000004</v>
      </c>
      <c r="C30" s="170">
        <v>276.64000000000004</v>
      </c>
      <c r="D30" s="170"/>
    </row>
    <row r="31" spans="1:5" ht="15" customHeight="1">
      <c r="A31" s="164" t="s">
        <v>188</v>
      </c>
      <c r="B31" s="240">
        <v>602.66395417048579</v>
      </c>
      <c r="C31" s="240">
        <v>630.84063041385957</v>
      </c>
      <c r="D31" s="240">
        <v>512.5159430331023</v>
      </c>
    </row>
    <row r="32" spans="1:5" ht="15" customHeight="1">
      <c r="A32" s="163" t="s">
        <v>20</v>
      </c>
      <c r="B32" s="240">
        <v>602.63641585612038</v>
      </c>
      <c r="C32" s="240">
        <v>630.84520963855425</v>
      </c>
      <c r="D32" s="240">
        <v>512.5159430331023</v>
      </c>
    </row>
    <row r="33" spans="1:4" ht="30" customHeight="1">
      <c r="A33" s="165" t="s">
        <v>82</v>
      </c>
      <c r="B33" s="237">
        <v>603.06594092513467</v>
      </c>
      <c r="C33" s="237">
        <v>631.73832031250004</v>
      </c>
      <c r="D33" s="237">
        <v>511.81336441336447</v>
      </c>
    </row>
    <row r="34" spans="1:4" ht="30" customHeight="1">
      <c r="A34" s="165" t="s">
        <v>83</v>
      </c>
      <c r="B34" s="170">
        <v>524.69418604651173</v>
      </c>
      <c r="C34" s="170">
        <v>544.96351351351359</v>
      </c>
      <c r="D34" s="170">
        <v>399.7</v>
      </c>
    </row>
    <row r="35" spans="1:4" ht="30" customHeight="1">
      <c r="A35" s="165" t="s">
        <v>74</v>
      </c>
      <c r="B35" s="170">
        <v>647.82695652173913</v>
      </c>
      <c r="C35" s="170">
        <v>602.57705882352934</v>
      </c>
      <c r="D35" s="170">
        <v>776.03499999999997</v>
      </c>
    </row>
    <row r="36" spans="1:4" ht="15" customHeight="1">
      <c r="A36" s="163" t="s">
        <v>21</v>
      </c>
      <c r="B36" s="240">
        <v>627.67333333333329</v>
      </c>
      <c r="C36" s="240">
        <v>627.67333333333329</v>
      </c>
      <c r="D36" s="240"/>
    </row>
    <row r="37" spans="1:4" ht="30" customHeight="1">
      <c r="A37" s="187" t="s">
        <v>82</v>
      </c>
      <c r="B37" s="241">
        <v>627.67333333333329</v>
      </c>
      <c r="C37" s="241">
        <v>627.67333333333329</v>
      </c>
      <c r="D37" s="241"/>
    </row>
    <row r="38" spans="1:4">
      <c r="A38" s="72"/>
    </row>
  </sheetData>
  <mergeCells count="3">
    <mergeCell ref="A2:D2"/>
    <mergeCell ref="A5:A6"/>
    <mergeCell ref="B5:D5"/>
  </mergeCells>
  <phoneticPr fontId="0" type="noConversion"/>
  <hyperlinks>
    <hyperlink ref="A1" location="'7'!A1" display="към съдържание" xr:uid="{022A8244-507D-40D3-81C5-A3F0DD095A6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9" pageOrder="overThenDown" orientation="portrait" r:id="rId1"/>
  <headerFooter alignWithMargins="0">
    <oddFooter>&amp;C&amp;P</oddFooter>
  </headerFooter>
  <rowBreaks count="1" manualBreakCount="1">
    <brk id="46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4"/>
  <dimension ref="A1:M724"/>
  <sheetViews>
    <sheetView zoomScaleNormal="100" workbookViewId="0"/>
  </sheetViews>
  <sheetFormatPr defaultRowHeight="12.75"/>
  <cols>
    <col min="1" max="1" width="40.7109375" style="65" customWidth="1"/>
    <col min="2" max="10" width="10.7109375" style="65" customWidth="1"/>
    <col min="11" max="16384" width="9.140625" style="65"/>
  </cols>
  <sheetData>
    <row r="1" spans="1:13" ht="15" customHeight="1">
      <c r="A1" s="437" t="s">
        <v>263</v>
      </c>
    </row>
    <row r="2" spans="1:13" ht="30" customHeight="1">
      <c r="A2" s="376" t="s">
        <v>191</v>
      </c>
      <c r="B2" s="377"/>
      <c r="C2" s="377"/>
      <c r="D2" s="377"/>
      <c r="E2" s="377"/>
      <c r="F2" s="377"/>
      <c r="G2" s="377"/>
      <c r="H2" s="377"/>
      <c r="I2" s="377"/>
      <c r="J2" s="377"/>
    </row>
    <row r="3" spans="1:13">
      <c r="A3" s="80"/>
      <c r="B3" s="66"/>
      <c r="C3" s="66"/>
      <c r="D3" s="66"/>
      <c r="E3" s="66"/>
      <c r="F3" s="66"/>
      <c r="G3" s="66"/>
      <c r="H3" s="66"/>
      <c r="I3" s="66"/>
      <c r="J3" s="66"/>
    </row>
    <row r="4" spans="1:13">
      <c r="A4" s="79"/>
      <c r="B4" s="67"/>
      <c r="C4" s="67"/>
      <c r="F4" s="68"/>
    </row>
    <row r="5" spans="1:13" ht="15" customHeight="1">
      <c r="A5" s="383" t="s">
        <v>148</v>
      </c>
      <c r="B5" s="388" t="s">
        <v>16</v>
      </c>
      <c r="C5" s="389"/>
      <c r="D5" s="390"/>
      <c r="E5" s="385" t="s">
        <v>189</v>
      </c>
      <c r="F5" s="386"/>
      <c r="G5" s="387"/>
      <c r="H5" s="385" t="s">
        <v>190</v>
      </c>
      <c r="I5" s="386"/>
      <c r="J5" s="387"/>
    </row>
    <row r="6" spans="1:13" ht="15" customHeight="1">
      <c r="A6" s="384"/>
      <c r="B6" s="228" t="s">
        <v>16</v>
      </c>
      <c r="C6" s="228" t="s">
        <v>38</v>
      </c>
      <c r="D6" s="228" t="s">
        <v>39</v>
      </c>
      <c r="E6" s="228" t="s">
        <v>16</v>
      </c>
      <c r="F6" s="228" t="s">
        <v>38</v>
      </c>
      <c r="G6" s="228" t="s">
        <v>39</v>
      </c>
      <c r="H6" s="228" t="s">
        <v>16</v>
      </c>
      <c r="I6" s="228" t="s">
        <v>38</v>
      </c>
      <c r="J6" s="228" t="s">
        <v>39</v>
      </c>
    </row>
    <row r="7" spans="1:13" ht="15" customHeight="1">
      <c r="A7" s="230" t="s">
        <v>149</v>
      </c>
      <c r="B7" s="71">
        <f>B8+B16+B19+B31</f>
        <v>2031191</v>
      </c>
      <c r="C7" s="71">
        <f t="shared" ref="C7:J7" si="0">C8+C16+C19+C31</f>
        <v>822962</v>
      </c>
      <c r="D7" s="71">
        <f t="shared" si="0"/>
        <v>1208229</v>
      </c>
      <c r="E7" s="71">
        <f t="shared" si="0"/>
        <v>1922939</v>
      </c>
      <c r="F7" s="71">
        <f t="shared" si="0"/>
        <v>800032</v>
      </c>
      <c r="G7" s="71">
        <f t="shared" si="0"/>
        <v>1122907</v>
      </c>
      <c r="H7" s="71">
        <f t="shared" si="0"/>
        <v>108252</v>
      </c>
      <c r="I7" s="71">
        <f t="shared" si="0"/>
        <v>22930</v>
      </c>
      <c r="J7" s="71">
        <f t="shared" si="0"/>
        <v>85322</v>
      </c>
    </row>
    <row r="8" spans="1:13" ht="15" customHeight="1">
      <c r="A8" s="186" t="s">
        <v>150</v>
      </c>
      <c r="B8" s="292">
        <f t="shared" ref="B8:I8" si="1">B9+B10+B11+B12+B13+B14+B15</f>
        <v>1882317</v>
      </c>
      <c r="C8" s="292">
        <f t="shared" si="1"/>
        <v>707456</v>
      </c>
      <c r="D8" s="292">
        <f t="shared" si="1"/>
        <v>1174861</v>
      </c>
      <c r="E8" s="292">
        <f t="shared" si="1"/>
        <v>1779770</v>
      </c>
      <c r="F8" s="292">
        <f t="shared" si="1"/>
        <v>685231</v>
      </c>
      <c r="G8" s="292">
        <f t="shared" si="1"/>
        <v>1094539</v>
      </c>
      <c r="H8" s="292">
        <f t="shared" si="1"/>
        <v>102547</v>
      </c>
      <c r="I8" s="292">
        <f t="shared" si="1"/>
        <v>22225</v>
      </c>
      <c r="J8" s="292">
        <f>J9+J10+J11+J12+J13+J14+J15</f>
        <v>80322</v>
      </c>
    </row>
    <row r="9" spans="1:13" ht="15" customHeight="1">
      <c r="A9" s="233" t="s">
        <v>49</v>
      </c>
      <c r="B9" s="71">
        <f t="shared" ref="B9:B30" si="2">C9+D9</f>
        <v>439701</v>
      </c>
      <c r="C9" s="71">
        <f>F9+I9</f>
        <v>181591</v>
      </c>
      <c r="D9" s="71">
        <f>G9+J9</f>
        <v>258110</v>
      </c>
      <c r="E9" s="71">
        <f t="shared" ref="E9:E37" si="3">F9+G9</f>
        <v>362463</v>
      </c>
      <c r="F9" s="71">
        <v>161000</v>
      </c>
      <c r="G9" s="71">
        <v>201463</v>
      </c>
      <c r="H9" s="71">
        <f t="shared" ref="H9:H15" si="4">I9+J9</f>
        <v>77238</v>
      </c>
      <c r="I9" s="71">
        <v>20591</v>
      </c>
      <c r="J9" s="71">
        <v>56647</v>
      </c>
      <c r="M9" s="74"/>
    </row>
    <row r="10" spans="1:13" ht="15" customHeight="1">
      <c r="A10" s="233" t="s">
        <v>43</v>
      </c>
      <c r="B10" s="71">
        <f t="shared" si="2"/>
        <v>1439438</v>
      </c>
      <c r="C10" s="71">
        <f>F10+I10</f>
        <v>525508</v>
      </c>
      <c r="D10" s="71">
        <f>G10+J10</f>
        <v>913930</v>
      </c>
      <c r="E10" s="71">
        <f t="shared" si="3"/>
        <v>1414182</v>
      </c>
      <c r="F10" s="71">
        <v>523888</v>
      </c>
      <c r="G10" s="71">
        <v>890294</v>
      </c>
      <c r="H10" s="71">
        <f>I10+J10</f>
        <v>25256</v>
      </c>
      <c r="I10" s="71">
        <v>1620</v>
      </c>
      <c r="J10" s="71">
        <v>23636</v>
      </c>
      <c r="M10" s="74"/>
    </row>
    <row r="11" spans="1:13" ht="15" customHeight="1">
      <c r="A11" s="233" t="s">
        <v>63</v>
      </c>
      <c r="B11" s="71">
        <f t="shared" si="2"/>
        <v>62</v>
      </c>
      <c r="C11" s="71">
        <f>F11+I11</f>
        <v>7</v>
      </c>
      <c r="D11" s="71">
        <f t="shared" ref="D11:D35" si="5">G11+J11</f>
        <v>55</v>
      </c>
      <c r="E11" s="71">
        <f t="shared" si="3"/>
        <v>45</v>
      </c>
      <c r="F11" s="71">
        <v>1</v>
      </c>
      <c r="G11" s="71">
        <v>44</v>
      </c>
      <c r="H11" s="71">
        <f t="shared" si="4"/>
        <v>17</v>
      </c>
      <c r="I11" s="71">
        <v>6</v>
      </c>
      <c r="J11" s="71">
        <v>11</v>
      </c>
      <c r="M11" s="74"/>
    </row>
    <row r="12" spans="1:13" ht="15" customHeight="1">
      <c r="A12" s="234" t="s">
        <v>64</v>
      </c>
      <c r="B12" s="71">
        <f>C12+D12</f>
        <v>210</v>
      </c>
      <c r="C12" s="71">
        <f>F12+I12</f>
        <v>31</v>
      </c>
      <c r="D12" s="71">
        <f>G12+J12</f>
        <v>179</v>
      </c>
      <c r="E12" s="71">
        <f t="shared" si="3"/>
        <v>189</v>
      </c>
      <c r="F12" s="71">
        <v>24</v>
      </c>
      <c r="G12" s="71">
        <v>165</v>
      </c>
      <c r="H12" s="71">
        <f>I12+J12</f>
        <v>21</v>
      </c>
      <c r="I12" s="71">
        <v>7</v>
      </c>
      <c r="J12" s="71">
        <v>14</v>
      </c>
      <c r="M12" s="74"/>
    </row>
    <row r="13" spans="1:13" ht="15" customHeight="1">
      <c r="A13" s="234" t="s">
        <v>75</v>
      </c>
      <c r="B13" s="71">
        <f>C13+D13</f>
        <v>500</v>
      </c>
      <c r="C13" s="71">
        <f>F13+I13</f>
        <v>100</v>
      </c>
      <c r="D13" s="71">
        <f t="shared" si="5"/>
        <v>400</v>
      </c>
      <c r="E13" s="71">
        <f t="shared" si="3"/>
        <v>492</v>
      </c>
      <c r="F13" s="71">
        <v>100</v>
      </c>
      <c r="G13" s="71">
        <v>392</v>
      </c>
      <c r="H13" s="71">
        <f>I13+J13</f>
        <v>8</v>
      </c>
      <c r="I13" s="71"/>
      <c r="J13" s="71">
        <v>8</v>
      </c>
      <c r="M13" s="74"/>
    </row>
    <row r="14" spans="1:13" ht="30" customHeight="1">
      <c r="A14" s="234" t="s">
        <v>76</v>
      </c>
      <c r="B14" s="71">
        <f t="shared" si="2"/>
        <v>2386</v>
      </c>
      <c r="C14" s="71">
        <f>F14+I14</f>
        <v>213</v>
      </c>
      <c r="D14" s="71">
        <f t="shared" si="5"/>
        <v>2173</v>
      </c>
      <c r="E14" s="71">
        <f t="shared" si="3"/>
        <v>2382</v>
      </c>
      <c r="F14" s="71">
        <v>212</v>
      </c>
      <c r="G14" s="71">
        <v>2170</v>
      </c>
      <c r="H14" s="71">
        <f t="shared" si="4"/>
        <v>4</v>
      </c>
      <c r="I14" s="71">
        <v>1</v>
      </c>
      <c r="J14" s="71">
        <v>3</v>
      </c>
      <c r="M14" s="74"/>
    </row>
    <row r="15" spans="1:13" ht="15" customHeight="1">
      <c r="A15" s="233" t="s">
        <v>61</v>
      </c>
      <c r="B15" s="71">
        <f t="shared" si="2"/>
        <v>20</v>
      </c>
      <c r="C15" s="71">
        <f>F15+I15</f>
        <v>6</v>
      </c>
      <c r="D15" s="71">
        <f t="shared" si="5"/>
        <v>14</v>
      </c>
      <c r="E15" s="71">
        <f t="shared" si="3"/>
        <v>17</v>
      </c>
      <c r="F15" s="71">
        <v>6</v>
      </c>
      <c r="G15" s="71">
        <v>11</v>
      </c>
      <c r="H15" s="71">
        <f t="shared" si="4"/>
        <v>3</v>
      </c>
      <c r="I15" s="71"/>
      <c r="J15" s="71">
        <v>3</v>
      </c>
      <c r="M15" s="74"/>
    </row>
    <row r="16" spans="1:13" ht="15" customHeight="1">
      <c r="A16" s="163" t="s">
        <v>187</v>
      </c>
      <c r="B16" s="292">
        <f>B17+B18</f>
        <v>83388</v>
      </c>
      <c r="C16" s="292">
        <f t="shared" ref="C16:H16" si="6">C17+C18</f>
        <v>77056</v>
      </c>
      <c r="D16" s="292">
        <f t="shared" si="6"/>
        <v>6332</v>
      </c>
      <c r="E16" s="292">
        <f t="shared" si="6"/>
        <v>79767</v>
      </c>
      <c r="F16" s="292">
        <f t="shared" si="6"/>
        <v>76860</v>
      </c>
      <c r="G16" s="292">
        <f t="shared" si="6"/>
        <v>2907</v>
      </c>
      <c r="H16" s="292">
        <f t="shared" si="6"/>
        <v>3621</v>
      </c>
      <c r="I16" s="292">
        <f>I17+I18</f>
        <v>196</v>
      </c>
      <c r="J16" s="292">
        <f>J17+J18</f>
        <v>3425</v>
      </c>
      <c r="M16" s="74"/>
    </row>
    <row r="17" spans="1:13" ht="15" customHeight="1">
      <c r="A17" s="233" t="s">
        <v>48</v>
      </c>
      <c r="B17" s="71">
        <f t="shared" si="2"/>
        <v>38</v>
      </c>
      <c r="C17" s="71">
        <f>F17+I17</f>
        <v>34</v>
      </c>
      <c r="D17" s="71">
        <f t="shared" si="5"/>
        <v>4</v>
      </c>
      <c r="E17" s="71">
        <f t="shared" si="3"/>
        <v>36</v>
      </c>
      <c r="F17" s="71">
        <v>33</v>
      </c>
      <c r="G17" s="71">
        <v>3</v>
      </c>
      <c r="H17" s="71">
        <f t="shared" ref="H17:H29" si="7">I17+J17</f>
        <v>2</v>
      </c>
      <c r="I17" s="71">
        <v>1</v>
      </c>
      <c r="J17" s="71">
        <v>1</v>
      </c>
      <c r="M17" s="74"/>
    </row>
    <row r="18" spans="1:13" ht="15" customHeight="1">
      <c r="A18" s="235" t="s">
        <v>47</v>
      </c>
      <c r="B18" s="71">
        <f>C18+D18</f>
        <v>83350</v>
      </c>
      <c r="C18" s="71">
        <f>F18+I18</f>
        <v>77022</v>
      </c>
      <c r="D18" s="71">
        <f>G18+J18</f>
        <v>6328</v>
      </c>
      <c r="E18" s="71">
        <f t="shared" si="3"/>
        <v>79731</v>
      </c>
      <c r="F18" s="71">
        <v>76827</v>
      </c>
      <c r="G18" s="71">
        <v>2904</v>
      </c>
      <c r="H18" s="71">
        <f t="shared" si="7"/>
        <v>3619</v>
      </c>
      <c r="I18" s="71">
        <v>195</v>
      </c>
      <c r="J18" s="71">
        <v>3424</v>
      </c>
      <c r="M18" s="74"/>
    </row>
    <row r="19" spans="1:13" ht="30" customHeight="1">
      <c r="A19" s="164" t="s">
        <v>153</v>
      </c>
      <c r="B19" s="292">
        <f t="shared" ref="B19:H19" si="8">SUM(B20:B30)</f>
        <v>59899</v>
      </c>
      <c r="C19" s="292">
        <f t="shared" si="8"/>
        <v>35289</v>
      </c>
      <c r="D19" s="292">
        <f t="shared" si="8"/>
        <v>24610</v>
      </c>
      <c r="E19" s="292">
        <f t="shared" si="8"/>
        <v>59162</v>
      </c>
      <c r="F19" s="292">
        <f t="shared" si="8"/>
        <v>34966</v>
      </c>
      <c r="G19" s="292">
        <f t="shared" si="8"/>
        <v>24196</v>
      </c>
      <c r="H19" s="292">
        <f t="shared" si="8"/>
        <v>737</v>
      </c>
      <c r="I19" s="292">
        <f>SUM(I20:I30)</f>
        <v>323</v>
      </c>
      <c r="J19" s="292">
        <f>SUM(J20:J30)</f>
        <v>414</v>
      </c>
      <c r="M19" s="74"/>
    </row>
    <row r="20" spans="1:13" ht="15" customHeight="1">
      <c r="A20" s="233" t="s">
        <v>44</v>
      </c>
      <c r="B20" s="71">
        <f t="shared" si="2"/>
        <v>1</v>
      </c>
      <c r="C20" s="71"/>
      <c r="D20" s="71">
        <f t="shared" si="5"/>
        <v>1</v>
      </c>
      <c r="E20" s="71"/>
      <c r="F20" s="71"/>
      <c r="G20" s="71"/>
      <c r="H20" s="71">
        <f t="shared" si="7"/>
        <v>1</v>
      </c>
      <c r="I20" s="71"/>
      <c r="J20" s="71">
        <v>1</v>
      </c>
      <c r="M20" s="74"/>
    </row>
    <row r="21" spans="1:13" ht="15" customHeight="1">
      <c r="A21" s="233" t="s">
        <v>1</v>
      </c>
      <c r="B21" s="71">
        <f>C21+D21</f>
        <v>1809</v>
      </c>
      <c r="C21" s="71">
        <f t="shared" ref="C21:C30" si="9">F21+I21</f>
        <v>1607</v>
      </c>
      <c r="D21" s="71">
        <f t="shared" si="5"/>
        <v>202</v>
      </c>
      <c r="E21" s="71">
        <f t="shared" si="3"/>
        <v>1566</v>
      </c>
      <c r="F21" s="71">
        <v>1565</v>
      </c>
      <c r="G21" s="71">
        <v>1</v>
      </c>
      <c r="H21" s="71">
        <f>I21+J21</f>
        <v>243</v>
      </c>
      <c r="I21" s="71">
        <v>42</v>
      </c>
      <c r="J21" s="71">
        <v>201</v>
      </c>
      <c r="M21" s="74"/>
    </row>
    <row r="22" spans="1:13" ht="15" customHeight="1">
      <c r="A22" s="233" t="s">
        <v>2</v>
      </c>
      <c r="B22" s="71">
        <f>C22+D22</f>
        <v>1</v>
      </c>
      <c r="C22" s="71"/>
      <c r="D22" s="71">
        <f t="shared" si="5"/>
        <v>1</v>
      </c>
      <c r="E22" s="71"/>
      <c r="F22" s="71"/>
      <c r="G22" s="71"/>
      <c r="H22" s="71">
        <f t="shared" si="7"/>
        <v>1</v>
      </c>
      <c r="I22" s="71"/>
      <c r="J22" s="71">
        <v>1</v>
      </c>
      <c r="M22" s="74"/>
    </row>
    <row r="23" spans="1:13" ht="15" customHeight="1">
      <c r="A23" s="233" t="s">
        <v>3</v>
      </c>
      <c r="B23" s="71">
        <f t="shared" si="2"/>
        <v>2</v>
      </c>
      <c r="C23" s="71">
        <f t="shared" si="9"/>
        <v>1</v>
      </c>
      <c r="D23" s="71">
        <f t="shared" si="5"/>
        <v>1</v>
      </c>
      <c r="E23" s="71"/>
      <c r="F23" s="71"/>
      <c r="G23" s="71"/>
      <c r="H23" s="71">
        <f t="shared" si="7"/>
        <v>2</v>
      </c>
      <c r="I23" s="71">
        <v>1</v>
      </c>
      <c r="J23" s="71">
        <v>1</v>
      </c>
      <c r="M23" s="74"/>
    </row>
    <row r="24" spans="1:13" ht="15" customHeight="1">
      <c r="A24" s="233" t="s">
        <v>6</v>
      </c>
      <c r="B24" s="71">
        <f t="shared" si="2"/>
        <v>6</v>
      </c>
      <c r="C24" s="71">
        <f t="shared" si="9"/>
        <v>3</v>
      </c>
      <c r="D24" s="71">
        <f t="shared" si="5"/>
        <v>3</v>
      </c>
      <c r="E24" s="71">
        <f t="shared" si="3"/>
        <v>6</v>
      </c>
      <c r="F24" s="71">
        <v>3</v>
      </c>
      <c r="G24" s="71">
        <v>3</v>
      </c>
      <c r="H24" s="71"/>
      <c r="I24" s="71"/>
      <c r="J24" s="71"/>
      <c r="M24" s="74"/>
    </row>
    <row r="25" spans="1:13" ht="15" customHeight="1">
      <c r="A25" s="233" t="s">
        <v>7</v>
      </c>
      <c r="B25" s="71">
        <f>C25+D25</f>
        <v>99</v>
      </c>
      <c r="C25" s="71">
        <f t="shared" si="9"/>
        <v>79</v>
      </c>
      <c r="D25" s="71">
        <f t="shared" si="5"/>
        <v>20</v>
      </c>
      <c r="E25" s="71">
        <f>F25+G25</f>
        <v>98</v>
      </c>
      <c r="F25" s="71">
        <v>79</v>
      </c>
      <c r="G25" s="71">
        <v>19</v>
      </c>
      <c r="H25" s="71">
        <f t="shared" si="7"/>
        <v>1</v>
      </c>
      <c r="I25" s="71"/>
      <c r="J25" s="71">
        <v>1</v>
      </c>
      <c r="M25" s="74"/>
    </row>
    <row r="26" spans="1:13" ht="15" customHeight="1">
      <c r="A26" s="235" t="s">
        <v>8</v>
      </c>
      <c r="B26" s="71">
        <f t="shared" si="2"/>
        <v>35</v>
      </c>
      <c r="C26" s="71">
        <f t="shared" si="9"/>
        <v>4</v>
      </c>
      <c r="D26" s="71">
        <f t="shared" si="5"/>
        <v>31</v>
      </c>
      <c r="E26" s="71">
        <f t="shared" si="3"/>
        <v>33</v>
      </c>
      <c r="F26" s="71">
        <v>4</v>
      </c>
      <c r="G26" s="71">
        <v>29</v>
      </c>
      <c r="H26" s="71">
        <f t="shared" si="7"/>
        <v>2</v>
      </c>
      <c r="I26" s="71"/>
      <c r="J26" s="71">
        <v>2</v>
      </c>
      <c r="M26" s="74"/>
    </row>
    <row r="27" spans="1:13" ht="15" customHeight="1">
      <c r="A27" s="233" t="s">
        <v>9</v>
      </c>
      <c r="B27" s="71">
        <f t="shared" si="2"/>
        <v>1</v>
      </c>
      <c r="C27" s="71"/>
      <c r="D27" s="71">
        <f t="shared" si="5"/>
        <v>1</v>
      </c>
      <c r="E27" s="71">
        <f t="shared" si="3"/>
        <v>1</v>
      </c>
      <c r="F27" s="71"/>
      <c r="G27" s="71">
        <v>1</v>
      </c>
      <c r="H27" s="71"/>
      <c r="I27" s="71"/>
      <c r="J27" s="71"/>
      <c r="M27" s="74"/>
    </row>
    <row r="28" spans="1:13" ht="15" customHeight="1">
      <c r="A28" s="233" t="s">
        <v>10</v>
      </c>
      <c r="B28" s="71">
        <f t="shared" si="2"/>
        <v>51011</v>
      </c>
      <c r="C28" s="71">
        <f t="shared" si="9"/>
        <v>29840</v>
      </c>
      <c r="D28" s="71">
        <f t="shared" si="5"/>
        <v>21171</v>
      </c>
      <c r="E28" s="71">
        <f t="shared" si="3"/>
        <v>51011</v>
      </c>
      <c r="F28" s="71">
        <v>29840</v>
      </c>
      <c r="G28" s="71">
        <v>21171</v>
      </c>
      <c r="H28" s="71"/>
      <c r="I28" s="71"/>
      <c r="J28" s="71"/>
      <c r="M28" s="74"/>
    </row>
    <row r="29" spans="1:13" ht="15" customHeight="1">
      <c r="A29" s="233" t="s">
        <v>4</v>
      </c>
      <c r="B29" s="71">
        <f t="shared" si="2"/>
        <v>1649</v>
      </c>
      <c r="C29" s="71">
        <f t="shared" si="9"/>
        <v>789</v>
      </c>
      <c r="D29" s="71">
        <f>G29+J29</f>
        <v>860</v>
      </c>
      <c r="E29" s="71">
        <f t="shared" si="3"/>
        <v>1162</v>
      </c>
      <c r="F29" s="71">
        <v>509</v>
      </c>
      <c r="G29" s="71">
        <v>653</v>
      </c>
      <c r="H29" s="71">
        <f t="shared" si="7"/>
        <v>487</v>
      </c>
      <c r="I29" s="71">
        <v>280</v>
      </c>
      <c r="J29" s="71">
        <v>207</v>
      </c>
      <c r="M29" s="74"/>
    </row>
    <row r="30" spans="1:13" ht="15" customHeight="1">
      <c r="A30" s="233" t="s">
        <v>5</v>
      </c>
      <c r="B30" s="71">
        <f t="shared" si="2"/>
        <v>5285</v>
      </c>
      <c r="C30" s="71">
        <f t="shared" si="9"/>
        <v>2966</v>
      </c>
      <c r="D30" s="71">
        <f t="shared" si="5"/>
        <v>2319</v>
      </c>
      <c r="E30" s="71">
        <f t="shared" si="3"/>
        <v>5285</v>
      </c>
      <c r="F30" s="71">
        <v>2966</v>
      </c>
      <c r="G30" s="71">
        <v>2319</v>
      </c>
      <c r="H30" s="71"/>
      <c r="I30" s="71"/>
      <c r="J30" s="71"/>
      <c r="M30" s="74"/>
    </row>
    <row r="31" spans="1:13" ht="30" customHeight="1">
      <c r="A31" s="164" t="s">
        <v>188</v>
      </c>
      <c r="B31" s="292">
        <f t="shared" ref="B31:H31" si="10">B32+B36</f>
        <v>5587</v>
      </c>
      <c r="C31" s="292">
        <f t="shared" si="10"/>
        <v>3161</v>
      </c>
      <c r="D31" s="292">
        <f t="shared" si="10"/>
        <v>2426</v>
      </c>
      <c r="E31" s="292">
        <f t="shared" si="10"/>
        <v>4240</v>
      </c>
      <c r="F31" s="292">
        <f t="shared" si="10"/>
        <v>2975</v>
      </c>
      <c r="G31" s="292">
        <f t="shared" si="10"/>
        <v>1265</v>
      </c>
      <c r="H31" s="292">
        <f t="shared" si="10"/>
        <v>1347</v>
      </c>
      <c r="I31" s="292">
        <f>I32+I36</f>
        <v>186</v>
      </c>
      <c r="J31" s="292">
        <f>J32+J36</f>
        <v>1161</v>
      </c>
      <c r="M31" s="74"/>
    </row>
    <row r="32" spans="1:13" ht="15" customHeight="1">
      <c r="A32" s="163" t="s">
        <v>20</v>
      </c>
      <c r="B32" s="292">
        <f t="shared" ref="B32:H32" si="11">SUM(B33:B35)</f>
        <v>5581</v>
      </c>
      <c r="C32" s="292">
        <f t="shared" si="11"/>
        <v>3155</v>
      </c>
      <c r="D32" s="292">
        <f t="shared" si="11"/>
        <v>2426</v>
      </c>
      <c r="E32" s="292">
        <f t="shared" si="11"/>
        <v>4234</v>
      </c>
      <c r="F32" s="292">
        <f t="shared" si="11"/>
        <v>2969</v>
      </c>
      <c r="G32" s="292">
        <f t="shared" si="11"/>
        <v>1265</v>
      </c>
      <c r="H32" s="292">
        <f t="shared" si="11"/>
        <v>1347</v>
      </c>
      <c r="I32" s="292">
        <f>SUM(I33:I35)</f>
        <v>186</v>
      </c>
      <c r="J32" s="292">
        <f>SUM(J33:J35)</f>
        <v>1161</v>
      </c>
      <c r="M32" s="74"/>
    </row>
    <row r="33" spans="1:13" ht="30" customHeight="1">
      <c r="A33" s="235" t="s">
        <v>82</v>
      </c>
      <c r="B33" s="71">
        <f>C33+D33</f>
        <v>5511</v>
      </c>
      <c r="C33" s="71">
        <f>F33+I33</f>
        <v>3128</v>
      </c>
      <c r="D33" s="71">
        <f t="shared" si="5"/>
        <v>2383</v>
      </c>
      <c r="E33" s="71">
        <f t="shared" si="3"/>
        <v>4177</v>
      </c>
      <c r="F33" s="71">
        <v>2944</v>
      </c>
      <c r="G33" s="71">
        <v>1233</v>
      </c>
      <c r="H33" s="71">
        <f>I33+J33</f>
        <v>1334</v>
      </c>
      <c r="I33" s="71">
        <v>184</v>
      </c>
      <c r="J33" s="71">
        <v>1150</v>
      </c>
      <c r="M33" s="74"/>
    </row>
    <row r="34" spans="1:13" ht="30" customHeight="1">
      <c r="A34" s="235" t="s">
        <v>83</v>
      </c>
      <c r="B34" s="71">
        <f>C34+D34</f>
        <v>46</v>
      </c>
      <c r="C34" s="71">
        <f>F34+I34</f>
        <v>20</v>
      </c>
      <c r="D34" s="71">
        <f t="shared" si="5"/>
        <v>26</v>
      </c>
      <c r="E34" s="71">
        <f t="shared" si="3"/>
        <v>39</v>
      </c>
      <c r="F34" s="71">
        <v>18</v>
      </c>
      <c r="G34" s="71">
        <v>21</v>
      </c>
      <c r="H34" s="71">
        <f>I34+J34</f>
        <v>7</v>
      </c>
      <c r="I34" s="71">
        <v>2</v>
      </c>
      <c r="J34" s="71">
        <v>5</v>
      </c>
      <c r="M34" s="74"/>
    </row>
    <row r="35" spans="1:13" ht="30" customHeight="1">
      <c r="A35" s="235" t="s">
        <v>74</v>
      </c>
      <c r="B35" s="71">
        <f>C35+D35</f>
        <v>24</v>
      </c>
      <c r="C35" s="71">
        <f>F35+I35</f>
        <v>7</v>
      </c>
      <c r="D35" s="71">
        <f t="shared" si="5"/>
        <v>17</v>
      </c>
      <c r="E35" s="71">
        <f t="shared" si="3"/>
        <v>18</v>
      </c>
      <c r="F35" s="71">
        <v>7</v>
      </c>
      <c r="G35" s="71">
        <v>11</v>
      </c>
      <c r="H35" s="71">
        <f>I35+J35</f>
        <v>6</v>
      </c>
      <c r="I35" s="71"/>
      <c r="J35" s="71">
        <v>6</v>
      </c>
      <c r="M35" s="74"/>
    </row>
    <row r="36" spans="1:13" ht="15" customHeight="1">
      <c r="A36" s="163" t="s">
        <v>21</v>
      </c>
      <c r="B36" s="292">
        <f>B37</f>
        <v>6</v>
      </c>
      <c r="C36" s="292">
        <f>C37</f>
        <v>6</v>
      </c>
      <c r="D36" s="292"/>
      <c r="E36" s="292">
        <f>E37</f>
        <v>6</v>
      </c>
      <c r="F36" s="292">
        <f>F37</f>
        <v>6</v>
      </c>
      <c r="G36" s="292"/>
      <c r="H36" s="292"/>
      <c r="I36" s="292"/>
      <c r="J36" s="292"/>
      <c r="M36" s="74"/>
    </row>
    <row r="37" spans="1:13" ht="30" customHeight="1">
      <c r="A37" s="236" t="s">
        <v>82</v>
      </c>
      <c r="B37" s="70">
        <f>C37+D37</f>
        <v>6</v>
      </c>
      <c r="C37" s="70">
        <f>F37+I37</f>
        <v>6</v>
      </c>
      <c r="D37" s="70"/>
      <c r="E37" s="70">
        <f t="shared" si="3"/>
        <v>6</v>
      </c>
      <c r="F37" s="70">
        <v>6</v>
      </c>
      <c r="G37" s="70"/>
      <c r="H37" s="70"/>
      <c r="I37" s="70"/>
      <c r="J37" s="70"/>
      <c r="M37" s="74"/>
    </row>
    <row r="38" spans="1:13">
      <c r="A38" s="72"/>
      <c r="B38" s="73"/>
      <c r="C38" s="73"/>
      <c r="D38" s="73"/>
      <c r="E38" s="73"/>
      <c r="F38" s="73"/>
      <c r="G38" s="73"/>
      <c r="H38" s="73"/>
      <c r="I38" s="73"/>
      <c r="J38" s="73"/>
      <c r="M38" s="68"/>
    </row>
    <row r="39" spans="1:13">
      <c r="B39" s="69"/>
      <c r="C39" s="69"/>
      <c r="D39" s="69"/>
      <c r="E39" s="69"/>
      <c r="F39" s="69"/>
      <c r="G39" s="69"/>
      <c r="H39" s="69"/>
      <c r="I39" s="69"/>
      <c r="J39" s="69"/>
      <c r="M39" s="68"/>
    </row>
    <row r="40" spans="1:13">
      <c r="B40" s="69"/>
      <c r="C40" s="69"/>
      <c r="D40" s="69"/>
      <c r="E40" s="69"/>
      <c r="F40" s="69"/>
      <c r="G40" s="69"/>
      <c r="H40" s="69"/>
      <c r="I40" s="69"/>
      <c r="J40" s="69"/>
      <c r="M40" s="68"/>
    </row>
    <row r="41" spans="1:13">
      <c r="B41" s="69"/>
      <c r="C41" s="69"/>
      <c r="D41" s="69"/>
      <c r="E41" s="69"/>
      <c r="F41" s="69"/>
      <c r="G41" s="69"/>
      <c r="H41" s="69"/>
      <c r="I41" s="69"/>
      <c r="J41" s="69"/>
      <c r="M41" s="68"/>
    </row>
    <row r="42" spans="1:13">
      <c r="B42" s="69"/>
      <c r="C42" s="69"/>
      <c r="D42" s="69"/>
      <c r="E42" s="69"/>
      <c r="F42" s="69"/>
      <c r="G42" s="69"/>
      <c r="H42" s="69"/>
      <c r="I42" s="69"/>
      <c r="J42" s="69"/>
      <c r="M42" s="68"/>
    </row>
    <row r="43" spans="1:13">
      <c r="B43" s="69"/>
      <c r="C43" s="69"/>
      <c r="D43" s="69"/>
      <c r="E43" s="69"/>
      <c r="F43" s="69"/>
      <c r="G43" s="69"/>
      <c r="H43" s="69"/>
      <c r="I43" s="69"/>
      <c r="J43" s="69"/>
      <c r="M43" s="68"/>
    </row>
    <row r="44" spans="1:13">
      <c r="B44" s="69"/>
      <c r="C44" s="69"/>
      <c r="D44" s="69"/>
      <c r="E44" s="69"/>
      <c r="F44" s="69"/>
      <c r="G44" s="69"/>
      <c r="H44" s="69"/>
      <c r="I44" s="69"/>
      <c r="J44" s="69"/>
      <c r="M44" s="68"/>
    </row>
    <row r="45" spans="1:13">
      <c r="B45" s="69"/>
      <c r="C45" s="69"/>
      <c r="D45" s="69"/>
      <c r="E45" s="69"/>
      <c r="F45" s="69"/>
      <c r="G45" s="69"/>
      <c r="H45" s="69"/>
      <c r="I45" s="69"/>
      <c r="J45" s="69"/>
    </row>
    <row r="46" spans="1:13">
      <c r="B46" s="69"/>
      <c r="C46" s="69"/>
      <c r="D46" s="69"/>
      <c r="E46" s="69"/>
      <c r="F46" s="69"/>
      <c r="G46" s="69"/>
      <c r="H46" s="69"/>
      <c r="I46" s="69"/>
      <c r="J46" s="69"/>
    </row>
    <row r="47" spans="1:13">
      <c r="B47" s="69"/>
      <c r="C47" s="69"/>
      <c r="D47" s="69"/>
      <c r="E47" s="69"/>
      <c r="F47" s="69"/>
      <c r="G47" s="69"/>
      <c r="H47" s="69"/>
      <c r="I47" s="69"/>
      <c r="J47" s="69"/>
    </row>
    <row r="48" spans="1:13">
      <c r="B48" s="69"/>
      <c r="C48" s="69"/>
      <c r="D48" s="69"/>
      <c r="E48" s="69"/>
      <c r="F48" s="69"/>
      <c r="G48" s="69"/>
      <c r="H48" s="69"/>
      <c r="I48" s="69"/>
      <c r="J48" s="69"/>
    </row>
    <row r="49" spans="2:10">
      <c r="B49" s="69"/>
      <c r="C49" s="69"/>
      <c r="D49" s="69"/>
      <c r="E49" s="69"/>
      <c r="F49" s="69"/>
      <c r="G49" s="69"/>
      <c r="H49" s="69"/>
      <c r="I49" s="69"/>
      <c r="J49" s="69"/>
    </row>
    <row r="50" spans="2:10">
      <c r="B50" s="69"/>
      <c r="C50" s="69"/>
      <c r="D50" s="69"/>
      <c r="E50" s="69"/>
      <c r="F50" s="69"/>
      <c r="G50" s="69"/>
      <c r="H50" s="69"/>
      <c r="I50" s="69"/>
      <c r="J50" s="69"/>
    </row>
    <row r="51" spans="2:10">
      <c r="B51" s="69"/>
      <c r="C51" s="69"/>
      <c r="D51" s="69"/>
      <c r="E51" s="69"/>
      <c r="F51" s="69"/>
      <c r="G51" s="69"/>
      <c r="H51" s="69"/>
      <c r="I51" s="69"/>
      <c r="J51" s="69"/>
    </row>
    <row r="52" spans="2:10">
      <c r="B52" s="69"/>
      <c r="C52" s="69"/>
      <c r="D52" s="69"/>
      <c r="E52" s="69"/>
      <c r="F52" s="69"/>
      <c r="G52" s="69"/>
      <c r="H52" s="69"/>
      <c r="I52" s="69"/>
      <c r="J52" s="69"/>
    </row>
    <row r="53" spans="2:10">
      <c r="B53" s="69"/>
      <c r="C53" s="69"/>
      <c r="D53" s="69"/>
      <c r="E53" s="69"/>
      <c r="F53" s="69"/>
      <c r="G53" s="69"/>
      <c r="H53" s="69"/>
      <c r="I53" s="69"/>
      <c r="J53" s="69"/>
    </row>
    <row r="54" spans="2:10">
      <c r="B54" s="69"/>
      <c r="C54" s="69"/>
      <c r="D54" s="69"/>
      <c r="E54" s="69"/>
      <c r="F54" s="69"/>
      <c r="G54" s="69"/>
      <c r="H54" s="69"/>
      <c r="I54" s="69"/>
      <c r="J54" s="69"/>
    </row>
    <row r="55" spans="2:10">
      <c r="B55" s="69"/>
      <c r="C55" s="69"/>
      <c r="D55" s="69"/>
      <c r="E55" s="69"/>
      <c r="F55" s="69"/>
      <c r="G55" s="69"/>
      <c r="H55" s="69"/>
      <c r="I55" s="69"/>
      <c r="J55" s="69"/>
    </row>
    <row r="56" spans="2:10">
      <c r="B56" s="69"/>
      <c r="C56" s="69"/>
      <c r="D56" s="69"/>
      <c r="E56" s="69"/>
      <c r="F56" s="69"/>
      <c r="G56" s="69"/>
      <c r="H56" s="69"/>
      <c r="I56" s="69"/>
      <c r="J56" s="69"/>
    </row>
    <row r="57" spans="2:10">
      <c r="B57" s="69"/>
      <c r="C57" s="69"/>
      <c r="D57" s="69"/>
      <c r="E57" s="69"/>
      <c r="F57" s="69"/>
      <c r="G57" s="69"/>
      <c r="H57" s="69"/>
      <c r="I57" s="69"/>
      <c r="J57" s="69"/>
    </row>
    <row r="58" spans="2:10">
      <c r="B58" s="69"/>
      <c r="C58" s="69"/>
      <c r="D58" s="69"/>
      <c r="E58" s="69"/>
      <c r="F58" s="69"/>
      <c r="G58" s="69"/>
      <c r="H58" s="69"/>
      <c r="I58" s="69"/>
      <c r="J58" s="69"/>
    </row>
    <row r="59" spans="2:10">
      <c r="B59" s="69"/>
      <c r="C59" s="69"/>
      <c r="D59" s="69"/>
      <c r="E59" s="69"/>
      <c r="F59" s="69"/>
      <c r="G59" s="69"/>
      <c r="H59" s="69"/>
      <c r="I59" s="69"/>
      <c r="J59" s="69"/>
    </row>
    <row r="60" spans="2:10">
      <c r="B60" s="69"/>
      <c r="C60" s="69"/>
      <c r="D60" s="69"/>
      <c r="E60" s="69"/>
      <c r="F60" s="69"/>
      <c r="G60" s="69"/>
      <c r="H60" s="69"/>
      <c r="I60" s="69"/>
      <c r="J60" s="69"/>
    </row>
    <row r="61" spans="2:10">
      <c r="B61" s="69"/>
      <c r="C61" s="69"/>
      <c r="D61" s="69"/>
      <c r="E61" s="69"/>
      <c r="F61" s="69"/>
      <c r="G61" s="69"/>
      <c r="H61" s="69"/>
      <c r="I61" s="69"/>
      <c r="J61" s="69"/>
    </row>
    <row r="62" spans="2:10">
      <c r="B62" s="69"/>
      <c r="C62" s="69"/>
      <c r="D62" s="69"/>
      <c r="E62" s="69"/>
      <c r="F62" s="69"/>
      <c r="G62" s="69"/>
      <c r="H62" s="69"/>
      <c r="I62" s="69"/>
      <c r="J62" s="69"/>
    </row>
    <row r="63" spans="2:10">
      <c r="B63" s="69"/>
      <c r="C63" s="69"/>
      <c r="D63" s="69"/>
      <c r="E63" s="69"/>
      <c r="F63" s="69"/>
      <c r="G63" s="69"/>
      <c r="H63" s="69"/>
      <c r="I63" s="69"/>
      <c r="J63" s="69"/>
    </row>
    <row r="64" spans="2:10">
      <c r="B64" s="69"/>
      <c r="C64" s="69"/>
      <c r="D64" s="69"/>
      <c r="E64" s="69"/>
      <c r="F64" s="69"/>
      <c r="G64" s="69"/>
      <c r="H64" s="69"/>
      <c r="I64" s="69"/>
      <c r="J64" s="69"/>
    </row>
    <row r="65" spans="2:10">
      <c r="B65" s="69"/>
      <c r="C65" s="69"/>
      <c r="D65" s="69"/>
      <c r="E65" s="69"/>
      <c r="F65" s="69"/>
      <c r="G65" s="69"/>
      <c r="H65" s="69"/>
      <c r="I65" s="69"/>
      <c r="J65" s="69"/>
    </row>
    <row r="66" spans="2:10">
      <c r="B66" s="69"/>
      <c r="C66" s="69"/>
      <c r="D66" s="69"/>
      <c r="E66" s="69"/>
      <c r="F66" s="69"/>
      <c r="G66" s="69"/>
      <c r="H66" s="69"/>
      <c r="I66" s="69"/>
      <c r="J66" s="69"/>
    </row>
    <row r="67" spans="2:10">
      <c r="B67" s="69"/>
      <c r="C67" s="69"/>
      <c r="D67" s="69"/>
      <c r="E67" s="69"/>
      <c r="F67" s="69"/>
      <c r="G67" s="69"/>
      <c r="H67" s="69"/>
      <c r="I67" s="69"/>
      <c r="J67" s="69"/>
    </row>
    <row r="68" spans="2:10">
      <c r="B68" s="69"/>
      <c r="C68" s="69"/>
      <c r="D68" s="69"/>
      <c r="E68" s="69"/>
      <c r="F68" s="69"/>
      <c r="G68" s="69"/>
      <c r="H68" s="69"/>
      <c r="I68" s="69"/>
      <c r="J68" s="69"/>
    </row>
    <row r="69" spans="2:10">
      <c r="B69" s="69"/>
      <c r="C69" s="69"/>
      <c r="D69" s="69"/>
      <c r="E69" s="69"/>
      <c r="F69" s="69"/>
      <c r="G69" s="69"/>
      <c r="H69" s="69"/>
      <c r="I69" s="69"/>
      <c r="J69" s="69"/>
    </row>
    <row r="70" spans="2:10">
      <c r="B70" s="69"/>
      <c r="C70" s="69"/>
      <c r="D70" s="69"/>
      <c r="E70" s="69"/>
      <c r="F70" s="69"/>
      <c r="G70" s="69"/>
      <c r="H70" s="69"/>
      <c r="I70" s="69"/>
      <c r="J70" s="69"/>
    </row>
    <row r="71" spans="2:10">
      <c r="B71" s="69"/>
      <c r="C71" s="69"/>
      <c r="D71" s="69"/>
      <c r="E71" s="69"/>
      <c r="F71" s="69"/>
      <c r="G71" s="69"/>
      <c r="H71" s="69"/>
      <c r="I71" s="69"/>
      <c r="J71" s="69"/>
    </row>
    <row r="72" spans="2:10">
      <c r="B72" s="69"/>
      <c r="C72" s="69"/>
      <c r="D72" s="69"/>
      <c r="E72" s="69"/>
      <c r="F72" s="69"/>
      <c r="G72" s="69"/>
      <c r="H72" s="69"/>
      <c r="I72" s="69"/>
      <c r="J72" s="69"/>
    </row>
    <row r="73" spans="2:10">
      <c r="B73" s="69"/>
      <c r="C73" s="69"/>
      <c r="D73" s="69"/>
      <c r="E73" s="69"/>
      <c r="F73" s="69"/>
      <c r="G73" s="69"/>
      <c r="H73" s="69"/>
      <c r="I73" s="69"/>
      <c r="J73" s="69"/>
    </row>
    <row r="74" spans="2:10">
      <c r="B74" s="69"/>
      <c r="C74" s="69"/>
      <c r="D74" s="69"/>
      <c r="E74" s="69"/>
      <c r="F74" s="69"/>
      <c r="G74" s="69"/>
      <c r="H74" s="69"/>
      <c r="I74" s="69"/>
      <c r="J74" s="69"/>
    </row>
    <row r="75" spans="2:10">
      <c r="B75" s="69"/>
      <c r="C75" s="69"/>
      <c r="D75" s="69"/>
      <c r="E75" s="69"/>
      <c r="F75" s="69"/>
      <c r="G75" s="69"/>
      <c r="H75" s="69"/>
      <c r="I75" s="69"/>
      <c r="J75" s="69"/>
    </row>
    <row r="76" spans="2:10">
      <c r="B76" s="69"/>
      <c r="C76" s="69"/>
      <c r="D76" s="69"/>
      <c r="E76" s="69"/>
      <c r="F76" s="69"/>
      <c r="G76" s="69"/>
      <c r="H76" s="69"/>
      <c r="I76" s="69"/>
      <c r="J76" s="69"/>
    </row>
    <row r="77" spans="2:10">
      <c r="B77" s="69"/>
      <c r="C77" s="69"/>
      <c r="D77" s="69"/>
      <c r="E77" s="69"/>
      <c r="F77" s="69"/>
      <c r="G77" s="69"/>
      <c r="H77" s="69"/>
      <c r="I77" s="69"/>
      <c r="J77" s="69"/>
    </row>
    <row r="78" spans="2:10">
      <c r="B78" s="69"/>
      <c r="C78" s="69"/>
      <c r="D78" s="69"/>
      <c r="E78" s="69"/>
      <c r="F78" s="69"/>
      <c r="G78" s="69"/>
      <c r="H78" s="69"/>
      <c r="I78" s="69"/>
      <c r="J78" s="69"/>
    </row>
    <row r="79" spans="2:10">
      <c r="B79" s="69"/>
      <c r="C79" s="69"/>
      <c r="D79" s="69"/>
      <c r="E79" s="69"/>
      <c r="F79" s="69"/>
      <c r="G79" s="69"/>
      <c r="H79" s="69"/>
      <c r="I79" s="69"/>
      <c r="J79" s="69"/>
    </row>
    <row r="80" spans="2:10">
      <c r="B80" s="69"/>
      <c r="C80" s="69"/>
      <c r="D80" s="69"/>
      <c r="E80" s="69"/>
      <c r="F80" s="69"/>
      <c r="G80" s="69"/>
      <c r="H80" s="69"/>
      <c r="I80" s="69"/>
      <c r="J80" s="69"/>
    </row>
    <row r="81" spans="2:10">
      <c r="B81" s="69"/>
      <c r="C81" s="69"/>
      <c r="D81" s="69"/>
      <c r="E81" s="69"/>
      <c r="F81" s="69"/>
      <c r="G81" s="69"/>
      <c r="H81" s="69"/>
      <c r="I81" s="69"/>
      <c r="J81" s="69"/>
    </row>
    <row r="82" spans="2:10">
      <c r="B82" s="69"/>
      <c r="C82" s="69"/>
      <c r="D82" s="69"/>
      <c r="E82" s="69"/>
      <c r="F82" s="69"/>
      <c r="G82" s="69"/>
      <c r="H82" s="69"/>
      <c r="I82" s="69"/>
      <c r="J82" s="69"/>
    </row>
    <row r="83" spans="2:10">
      <c r="B83" s="69"/>
      <c r="C83" s="69"/>
      <c r="D83" s="69"/>
      <c r="E83" s="69"/>
      <c r="F83" s="69"/>
      <c r="G83" s="69"/>
      <c r="H83" s="69"/>
      <c r="I83" s="69"/>
      <c r="J83" s="69"/>
    </row>
    <row r="84" spans="2:10">
      <c r="B84" s="69"/>
      <c r="C84" s="69"/>
      <c r="D84" s="69"/>
      <c r="E84" s="69"/>
      <c r="F84" s="69"/>
      <c r="G84" s="69"/>
      <c r="H84" s="69"/>
      <c r="I84" s="69"/>
      <c r="J84" s="69"/>
    </row>
    <row r="85" spans="2:10">
      <c r="B85" s="69"/>
      <c r="C85" s="69"/>
      <c r="D85" s="69"/>
      <c r="E85" s="69"/>
      <c r="F85" s="69"/>
      <c r="G85" s="69"/>
      <c r="H85" s="69"/>
      <c r="I85" s="69"/>
      <c r="J85" s="69"/>
    </row>
    <row r="86" spans="2:10">
      <c r="B86" s="69"/>
      <c r="C86" s="69"/>
      <c r="D86" s="69"/>
      <c r="E86" s="69"/>
      <c r="F86" s="69"/>
      <c r="G86" s="69"/>
      <c r="H86" s="69"/>
      <c r="I86" s="69"/>
      <c r="J86" s="69"/>
    </row>
    <row r="87" spans="2:10">
      <c r="B87" s="69"/>
      <c r="C87" s="69"/>
      <c r="D87" s="69"/>
      <c r="E87" s="69"/>
      <c r="F87" s="69"/>
      <c r="G87" s="69"/>
      <c r="H87" s="69"/>
      <c r="I87" s="69"/>
      <c r="J87" s="69"/>
    </row>
    <row r="88" spans="2:10">
      <c r="B88" s="69"/>
      <c r="C88" s="69"/>
      <c r="D88" s="69"/>
      <c r="E88" s="69"/>
      <c r="F88" s="69"/>
      <c r="G88" s="69"/>
      <c r="H88" s="69"/>
      <c r="I88" s="69"/>
      <c r="J88" s="69"/>
    </row>
    <row r="89" spans="2:10">
      <c r="B89" s="69"/>
      <c r="C89" s="69"/>
      <c r="D89" s="69"/>
      <c r="E89" s="69"/>
      <c r="F89" s="69"/>
      <c r="G89" s="69"/>
      <c r="H89" s="69"/>
      <c r="I89" s="69"/>
      <c r="J89" s="69"/>
    </row>
    <row r="90" spans="2:10">
      <c r="B90" s="69"/>
      <c r="C90" s="69"/>
      <c r="D90" s="69"/>
      <c r="E90" s="69"/>
      <c r="F90" s="69"/>
      <c r="G90" s="69"/>
      <c r="H90" s="69"/>
      <c r="I90" s="69"/>
      <c r="J90" s="69"/>
    </row>
    <row r="91" spans="2:10">
      <c r="B91" s="69"/>
      <c r="C91" s="69"/>
      <c r="D91" s="69"/>
      <c r="E91" s="69"/>
      <c r="F91" s="69"/>
      <c r="G91" s="69"/>
      <c r="H91" s="69"/>
      <c r="I91" s="69"/>
      <c r="J91" s="69"/>
    </row>
    <row r="92" spans="2:10">
      <c r="B92" s="69"/>
      <c r="C92" s="69"/>
      <c r="D92" s="69"/>
      <c r="E92" s="69"/>
      <c r="F92" s="69"/>
      <c r="G92" s="69"/>
      <c r="H92" s="69"/>
      <c r="I92" s="69"/>
      <c r="J92" s="69"/>
    </row>
    <row r="93" spans="2:10">
      <c r="B93" s="69"/>
      <c r="C93" s="69"/>
      <c r="D93" s="69"/>
      <c r="E93" s="69"/>
      <c r="F93" s="69"/>
      <c r="G93" s="69"/>
      <c r="H93" s="69"/>
      <c r="I93" s="69"/>
      <c r="J93" s="69"/>
    </row>
    <row r="94" spans="2:10">
      <c r="B94" s="69"/>
      <c r="C94" s="69"/>
      <c r="D94" s="69"/>
      <c r="E94" s="69"/>
      <c r="F94" s="69"/>
      <c r="G94" s="69"/>
      <c r="H94" s="69"/>
      <c r="I94" s="69"/>
      <c r="J94" s="69"/>
    </row>
    <row r="95" spans="2:10">
      <c r="B95" s="69"/>
      <c r="C95" s="69"/>
      <c r="D95" s="69"/>
      <c r="E95" s="69"/>
      <c r="F95" s="69"/>
      <c r="G95" s="69"/>
      <c r="H95" s="69"/>
      <c r="I95" s="69"/>
      <c r="J95" s="69"/>
    </row>
    <row r="96" spans="2:10">
      <c r="B96" s="69"/>
      <c r="C96" s="69"/>
      <c r="D96" s="69"/>
      <c r="E96" s="69"/>
      <c r="F96" s="69"/>
      <c r="G96" s="69"/>
      <c r="H96" s="69"/>
      <c r="I96" s="69"/>
      <c r="J96" s="69"/>
    </row>
    <row r="97" spans="2:10">
      <c r="B97" s="69"/>
      <c r="C97" s="69"/>
      <c r="D97" s="69"/>
      <c r="E97" s="69"/>
      <c r="F97" s="69"/>
      <c r="G97" s="69"/>
      <c r="H97" s="69"/>
      <c r="I97" s="69"/>
      <c r="J97" s="69"/>
    </row>
    <row r="98" spans="2:10">
      <c r="B98" s="69"/>
      <c r="C98" s="69"/>
      <c r="D98" s="69"/>
      <c r="E98" s="69"/>
      <c r="F98" s="69"/>
      <c r="G98" s="69"/>
      <c r="H98" s="69"/>
      <c r="I98" s="69"/>
      <c r="J98" s="69"/>
    </row>
    <row r="99" spans="2:10">
      <c r="B99" s="69"/>
      <c r="C99" s="69"/>
      <c r="D99" s="69"/>
      <c r="E99" s="69"/>
      <c r="F99" s="69"/>
      <c r="G99" s="69"/>
      <c r="H99" s="69"/>
      <c r="I99" s="69"/>
      <c r="J99" s="69"/>
    </row>
    <row r="100" spans="2:10">
      <c r="B100" s="69"/>
      <c r="C100" s="69"/>
      <c r="D100" s="69"/>
      <c r="E100" s="69"/>
      <c r="F100" s="69"/>
      <c r="G100" s="69"/>
      <c r="H100" s="69"/>
      <c r="I100" s="69"/>
      <c r="J100" s="69"/>
    </row>
    <row r="101" spans="2:10">
      <c r="B101" s="69"/>
      <c r="C101" s="69"/>
      <c r="D101" s="69"/>
      <c r="E101" s="69"/>
      <c r="F101" s="69"/>
      <c r="G101" s="69"/>
      <c r="H101" s="69"/>
      <c r="I101" s="69"/>
      <c r="J101" s="69"/>
    </row>
    <row r="102" spans="2:10">
      <c r="B102" s="69"/>
      <c r="C102" s="69"/>
      <c r="D102" s="69"/>
      <c r="E102" s="69"/>
      <c r="F102" s="69"/>
      <c r="G102" s="69"/>
      <c r="H102" s="69"/>
      <c r="I102" s="69"/>
      <c r="J102" s="69"/>
    </row>
    <row r="103" spans="2:10">
      <c r="B103" s="69"/>
      <c r="C103" s="69"/>
      <c r="D103" s="69"/>
      <c r="E103" s="69"/>
      <c r="F103" s="69"/>
      <c r="G103" s="69"/>
      <c r="H103" s="69"/>
      <c r="I103" s="69"/>
      <c r="J103" s="69"/>
    </row>
    <row r="104" spans="2:10">
      <c r="B104" s="69"/>
      <c r="C104" s="69"/>
      <c r="D104" s="69"/>
      <c r="E104" s="69"/>
      <c r="F104" s="69"/>
      <c r="G104" s="69"/>
      <c r="H104" s="69"/>
      <c r="I104" s="69"/>
      <c r="J104" s="69"/>
    </row>
    <row r="105" spans="2:10">
      <c r="B105" s="69"/>
      <c r="C105" s="69"/>
      <c r="D105" s="69"/>
      <c r="E105" s="69"/>
      <c r="F105" s="69"/>
      <c r="G105" s="69"/>
      <c r="H105" s="69"/>
      <c r="I105" s="69"/>
      <c r="J105" s="69"/>
    </row>
    <row r="106" spans="2:10">
      <c r="B106" s="69"/>
      <c r="C106" s="69"/>
      <c r="D106" s="69"/>
      <c r="E106" s="69"/>
      <c r="F106" s="69"/>
      <c r="G106" s="69"/>
      <c r="H106" s="69"/>
      <c r="I106" s="69"/>
      <c r="J106" s="69"/>
    </row>
    <row r="107" spans="2:10">
      <c r="B107" s="69"/>
      <c r="C107" s="69"/>
      <c r="D107" s="69"/>
      <c r="E107" s="69"/>
      <c r="F107" s="69"/>
      <c r="G107" s="69"/>
      <c r="H107" s="69"/>
      <c r="I107" s="69"/>
      <c r="J107" s="69"/>
    </row>
    <row r="108" spans="2:10">
      <c r="B108" s="69"/>
      <c r="C108" s="69"/>
      <c r="D108" s="69"/>
      <c r="E108" s="69"/>
      <c r="F108" s="69"/>
      <c r="G108" s="69"/>
      <c r="H108" s="69"/>
      <c r="I108" s="69"/>
      <c r="J108" s="69"/>
    </row>
    <row r="109" spans="2:10">
      <c r="B109" s="69"/>
      <c r="C109" s="69"/>
      <c r="D109" s="69"/>
      <c r="E109" s="69"/>
      <c r="F109" s="69"/>
      <c r="G109" s="69"/>
      <c r="H109" s="69"/>
      <c r="I109" s="69"/>
      <c r="J109" s="69"/>
    </row>
    <row r="110" spans="2:10">
      <c r="B110" s="69"/>
      <c r="C110" s="69"/>
      <c r="D110" s="69"/>
      <c r="E110" s="69"/>
      <c r="F110" s="69"/>
      <c r="G110" s="69"/>
      <c r="H110" s="69"/>
      <c r="I110" s="69"/>
      <c r="J110" s="69"/>
    </row>
    <row r="111" spans="2:10">
      <c r="B111" s="69"/>
      <c r="C111" s="69"/>
      <c r="D111" s="69"/>
      <c r="E111" s="69"/>
      <c r="F111" s="69"/>
      <c r="G111" s="69"/>
      <c r="H111" s="69"/>
      <c r="I111" s="69"/>
      <c r="J111" s="69"/>
    </row>
    <row r="112" spans="2:10">
      <c r="B112" s="69"/>
      <c r="C112" s="69"/>
      <c r="D112" s="69"/>
      <c r="E112" s="69"/>
      <c r="F112" s="69"/>
      <c r="G112" s="69"/>
      <c r="H112" s="69"/>
      <c r="I112" s="69"/>
      <c r="J112" s="69"/>
    </row>
    <row r="113" spans="2:10">
      <c r="B113" s="69"/>
      <c r="C113" s="69"/>
      <c r="D113" s="69"/>
      <c r="E113" s="69"/>
      <c r="F113" s="69"/>
      <c r="G113" s="69"/>
      <c r="H113" s="69"/>
      <c r="I113" s="69"/>
      <c r="J113" s="69"/>
    </row>
    <row r="114" spans="2:10">
      <c r="B114" s="69"/>
      <c r="C114" s="69"/>
      <c r="D114" s="69"/>
      <c r="E114" s="69"/>
      <c r="F114" s="69"/>
      <c r="G114" s="69"/>
      <c r="H114" s="69"/>
      <c r="I114" s="69"/>
      <c r="J114" s="69"/>
    </row>
    <row r="115" spans="2:10">
      <c r="B115" s="69"/>
      <c r="C115" s="69"/>
      <c r="D115" s="69"/>
      <c r="E115" s="69"/>
      <c r="F115" s="69"/>
      <c r="G115" s="69"/>
      <c r="H115" s="69"/>
      <c r="I115" s="69"/>
      <c r="J115" s="69"/>
    </row>
    <row r="116" spans="2:10">
      <c r="B116" s="69"/>
      <c r="C116" s="69"/>
      <c r="D116" s="69"/>
      <c r="E116" s="69"/>
      <c r="F116" s="69"/>
      <c r="G116" s="69"/>
      <c r="H116" s="69"/>
      <c r="I116" s="69"/>
      <c r="J116" s="69"/>
    </row>
    <row r="117" spans="2:10">
      <c r="B117" s="69"/>
      <c r="C117" s="69"/>
      <c r="D117" s="69"/>
      <c r="E117" s="69"/>
      <c r="F117" s="69"/>
      <c r="G117" s="69"/>
      <c r="H117" s="69"/>
      <c r="I117" s="69"/>
      <c r="J117" s="69"/>
    </row>
    <row r="118" spans="2:10">
      <c r="B118" s="69"/>
      <c r="C118" s="69"/>
      <c r="D118" s="69"/>
      <c r="E118" s="69"/>
      <c r="F118" s="69"/>
      <c r="G118" s="69"/>
      <c r="H118" s="69"/>
      <c r="I118" s="69"/>
      <c r="J118" s="69"/>
    </row>
    <row r="119" spans="2:10">
      <c r="B119" s="69"/>
      <c r="C119" s="69"/>
      <c r="D119" s="69"/>
      <c r="E119" s="69"/>
      <c r="F119" s="69"/>
      <c r="G119" s="69"/>
      <c r="H119" s="69"/>
      <c r="I119" s="69"/>
      <c r="J119" s="69"/>
    </row>
    <row r="120" spans="2:10">
      <c r="B120" s="69"/>
      <c r="C120" s="69"/>
      <c r="D120" s="69"/>
      <c r="E120" s="69"/>
      <c r="F120" s="69"/>
      <c r="G120" s="69"/>
      <c r="H120" s="69"/>
      <c r="I120" s="69"/>
      <c r="J120" s="69"/>
    </row>
    <row r="121" spans="2:10">
      <c r="B121" s="69"/>
      <c r="C121" s="69"/>
      <c r="D121" s="69"/>
      <c r="E121" s="69"/>
      <c r="F121" s="69"/>
      <c r="G121" s="69"/>
      <c r="H121" s="69"/>
      <c r="I121" s="69"/>
      <c r="J121" s="69"/>
    </row>
    <row r="122" spans="2:10">
      <c r="B122" s="69"/>
      <c r="C122" s="69"/>
      <c r="D122" s="69"/>
      <c r="E122" s="69"/>
      <c r="F122" s="69"/>
      <c r="G122" s="69"/>
      <c r="H122" s="69"/>
      <c r="I122" s="69"/>
      <c r="J122" s="69"/>
    </row>
    <row r="123" spans="2:10">
      <c r="B123" s="69"/>
      <c r="C123" s="69"/>
      <c r="D123" s="69"/>
      <c r="E123" s="69"/>
      <c r="F123" s="69"/>
      <c r="G123" s="69"/>
      <c r="H123" s="69"/>
      <c r="I123" s="69"/>
      <c r="J123" s="69"/>
    </row>
    <row r="124" spans="2:10">
      <c r="B124" s="69"/>
      <c r="C124" s="69"/>
      <c r="D124" s="69"/>
      <c r="E124" s="69"/>
      <c r="F124" s="69"/>
      <c r="G124" s="69"/>
      <c r="H124" s="69"/>
      <c r="I124" s="69"/>
      <c r="J124" s="69"/>
    </row>
    <row r="125" spans="2:10">
      <c r="B125" s="69"/>
      <c r="C125" s="69"/>
      <c r="D125" s="69"/>
      <c r="E125" s="69"/>
      <c r="F125" s="69"/>
      <c r="G125" s="69"/>
      <c r="H125" s="69"/>
      <c r="I125" s="69"/>
      <c r="J125" s="69"/>
    </row>
    <row r="126" spans="2:10">
      <c r="B126" s="69"/>
      <c r="C126" s="69"/>
      <c r="D126" s="69"/>
      <c r="E126" s="69"/>
      <c r="F126" s="69"/>
      <c r="G126" s="69"/>
      <c r="H126" s="69"/>
      <c r="I126" s="69"/>
      <c r="J126" s="69"/>
    </row>
    <row r="127" spans="2:10">
      <c r="B127" s="69"/>
      <c r="C127" s="69"/>
      <c r="D127" s="69"/>
      <c r="E127" s="69"/>
      <c r="F127" s="69"/>
      <c r="G127" s="69"/>
      <c r="H127" s="69"/>
      <c r="I127" s="69"/>
      <c r="J127" s="69"/>
    </row>
    <row r="128" spans="2:10">
      <c r="B128" s="69"/>
      <c r="C128" s="69"/>
      <c r="D128" s="69"/>
      <c r="E128" s="69"/>
      <c r="F128" s="69"/>
      <c r="G128" s="69"/>
      <c r="H128" s="69"/>
      <c r="I128" s="69"/>
      <c r="J128" s="69"/>
    </row>
    <row r="129" spans="2:10">
      <c r="B129" s="69"/>
      <c r="C129" s="69"/>
      <c r="D129" s="69"/>
      <c r="E129" s="69"/>
      <c r="F129" s="69"/>
      <c r="G129" s="69"/>
      <c r="H129" s="69"/>
      <c r="I129" s="69"/>
      <c r="J129" s="69"/>
    </row>
    <row r="130" spans="2:10">
      <c r="B130" s="69"/>
      <c r="C130" s="69"/>
      <c r="D130" s="69"/>
      <c r="E130" s="69"/>
      <c r="F130" s="69"/>
      <c r="G130" s="69"/>
      <c r="H130" s="69"/>
      <c r="I130" s="69"/>
      <c r="J130" s="69"/>
    </row>
    <row r="131" spans="2:10">
      <c r="B131" s="69"/>
      <c r="C131" s="69"/>
      <c r="D131" s="69"/>
      <c r="E131" s="69"/>
      <c r="F131" s="69"/>
      <c r="G131" s="69"/>
      <c r="H131" s="69"/>
      <c r="I131" s="69"/>
      <c r="J131" s="69"/>
    </row>
    <row r="132" spans="2:10">
      <c r="B132" s="69"/>
      <c r="C132" s="69"/>
      <c r="D132" s="69"/>
      <c r="E132" s="69"/>
      <c r="F132" s="69"/>
      <c r="G132" s="69"/>
      <c r="H132" s="69"/>
      <c r="I132" s="69"/>
      <c r="J132" s="69"/>
    </row>
    <row r="133" spans="2:10">
      <c r="B133" s="69"/>
      <c r="C133" s="69"/>
      <c r="D133" s="69"/>
      <c r="E133" s="69"/>
      <c r="F133" s="69"/>
      <c r="G133" s="69"/>
      <c r="H133" s="69"/>
      <c r="I133" s="69"/>
      <c r="J133" s="69"/>
    </row>
    <row r="134" spans="2:10">
      <c r="B134" s="69"/>
      <c r="C134" s="69"/>
      <c r="D134" s="69"/>
      <c r="E134" s="69"/>
      <c r="F134" s="69"/>
      <c r="G134" s="69"/>
      <c r="H134" s="69"/>
      <c r="I134" s="69"/>
      <c r="J134" s="69"/>
    </row>
    <row r="135" spans="2:10">
      <c r="B135" s="69"/>
      <c r="C135" s="69"/>
      <c r="D135" s="69"/>
      <c r="E135" s="69"/>
      <c r="F135" s="69"/>
      <c r="G135" s="69"/>
      <c r="H135" s="69"/>
      <c r="I135" s="69"/>
      <c r="J135" s="69"/>
    </row>
    <row r="136" spans="2:10">
      <c r="B136" s="69"/>
      <c r="C136" s="69"/>
      <c r="D136" s="69"/>
      <c r="E136" s="69"/>
      <c r="F136" s="69"/>
      <c r="G136" s="69"/>
      <c r="H136" s="69"/>
      <c r="I136" s="69"/>
      <c r="J136" s="69"/>
    </row>
    <row r="137" spans="2:10">
      <c r="B137" s="69"/>
      <c r="C137" s="69"/>
      <c r="D137" s="69"/>
      <c r="E137" s="69"/>
      <c r="F137" s="69"/>
      <c r="G137" s="69"/>
      <c r="H137" s="69"/>
      <c r="I137" s="69"/>
      <c r="J137" s="69"/>
    </row>
    <row r="138" spans="2:10">
      <c r="B138" s="69"/>
      <c r="C138" s="69"/>
      <c r="D138" s="69"/>
      <c r="E138" s="69"/>
      <c r="F138" s="69"/>
      <c r="G138" s="69"/>
      <c r="H138" s="69"/>
      <c r="I138" s="69"/>
      <c r="J138" s="69"/>
    </row>
    <row r="139" spans="2:10">
      <c r="B139" s="69"/>
      <c r="C139" s="69"/>
      <c r="D139" s="69"/>
      <c r="E139" s="69"/>
      <c r="F139" s="69"/>
      <c r="G139" s="69"/>
      <c r="H139" s="69"/>
      <c r="I139" s="69"/>
      <c r="J139" s="69"/>
    </row>
    <row r="140" spans="2:10">
      <c r="B140" s="69"/>
      <c r="C140" s="69"/>
      <c r="D140" s="69"/>
      <c r="E140" s="69"/>
      <c r="F140" s="69"/>
      <c r="G140" s="69"/>
      <c r="H140" s="69"/>
      <c r="I140" s="69"/>
      <c r="J140" s="69"/>
    </row>
    <row r="141" spans="2:10">
      <c r="B141" s="69"/>
      <c r="C141" s="69"/>
      <c r="D141" s="69"/>
      <c r="E141" s="69"/>
      <c r="F141" s="69"/>
      <c r="G141" s="69"/>
      <c r="H141" s="69"/>
      <c r="I141" s="69"/>
      <c r="J141" s="69"/>
    </row>
    <row r="142" spans="2:10">
      <c r="B142" s="69"/>
      <c r="C142" s="69"/>
      <c r="D142" s="69"/>
      <c r="E142" s="69"/>
      <c r="F142" s="69"/>
      <c r="G142" s="69"/>
      <c r="H142" s="69"/>
      <c r="I142" s="69"/>
      <c r="J142" s="69"/>
    </row>
    <row r="143" spans="2:10">
      <c r="B143" s="69"/>
      <c r="C143" s="69"/>
      <c r="D143" s="69"/>
      <c r="E143" s="69"/>
      <c r="F143" s="69"/>
      <c r="G143" s="69"/>
      <c r="H143" s="69"/>
      <c r="I143" s="69"/>
      <c r="J143" s="69"/>
    </row>
    <row r="144" spans="2:10">
      <c r="B144" s="69"/>
      <c r="C144" s="69"/>
      <c r="D144" s="69"/>
      <c r="E144" s="69"/>
      <c r="F144" s="69"/>
      <c r="G144" s="69"/>
      <c r="H144" s="69"/>
      <c r="I144" s="69"/>
      <c r="J144" s="69"/>
    </row>
    <row r="145" spans="2:10">
      <c r="B145" s="69"/>
      <c r="C145" s="69"/>
      <c r="D145" s="69"/>
      <c r="E145" s="69"/>
      <c r="F145" s="69"/>
      <c r="G145" s="69"/>
      <c r="H145" s="69"/>
      <c r="I145" s="69"/>
      <c r="J145" s="69"/>
    </row>
    <row r="146" spans="2:10">
      <c r="B146" s="69"/>
      <c r="C146" s="69"/>
      <c r="D146" s="69"/>
      <c r="E146" s="69"/>
      <c r="F146" s="69"/>
      <c r="G146" s="69"/>
      <c r="H146" s="69"/>
      <c r="I146" s="69"/>
      <c r="J146" s="69"/>
    </row>
    <row r="147" spans="2:10">
      <c r="B147" s="69"/>
      <c r="C147" s="69"/>
      <c r="D147" s="69"/>
      <c r="E147" s="69"/>
      <c r="F147" s="69"/>
      <c r="G147" s="69"/>
      <c r="H147" s="69"/>
      <c r="I147" s="69"/>
      <c r="J147" s="69"/>
    </row>
    <row r="148" spans="2:10">
      <c r="B148" s="69"/>
      <c r="C148" s="69"/>
      <c r="D148" s="69"/>
      <c r="E148" s="69"/>
      <c r="F148" s="69"/>
      <c r="G148" s="69"/>
      <c r="H148" s="69"/>
      <c r="I148" s="69"/>
      <c r="J148" s="69"/>
    </row>
    <row r="149" spans="2:10">
      <c r="B149" s="69"/>
      <c r="C149" s="69"/>
      <c r="D149" s="69"/>
      <c r="E149" s="69"/>
      <c r="F149" s="69"/>
      <c r="G149" s="69"/>
      <c r="H149" s="69"/>
      <c r="I149" s="69"/>
      <c r="J149" s="69"/>
    </row>
    <row r="150" spans="2:10">
      <c r="B150" s="69"/>
      <c r="C150" s="69"/>
      <c r="D150" s="69"/>
      <c r="E150" s="69"/>
      <c r="F150" s="69"/>
      <c r="G150" s="69"/>
      <c r="H150" s="69"/>
      <c r="I150" s="69"/>
      <c r="J150" s="69"/>
    </row>
    <row r="151" spans="2:10">
      <c r="B151" s="69"/>
      <c r="C151" s="69"/>
      <c r="D151" s="69"/>
      <c r="E151" s="69"/>
      <c r="F151" s="69"/>
      <c r="G151" s="69"/>
      <c r="H151" s="69"/>
      <c r="I151" s="69"/>
      <c r="J151" s="69"/>
    </row>
    <row r="152" spans="2:10">
      <c r="B152" s="69"/>
      <c r="C152" s="69"/>
      <c r="D152" s="69"/>
      <c r="E152" s="69"/>
      <c r="F152" s="69"/>
      <c r="G152" s="69"/>
      <c r="H152" s="69"/>
      <c r="I152" s="69"/>
      <c r="J152" s="69"/>
    </row>
    <row r="153" spans="2:10">
      <c r="B153" s="69"/>
      <c r="C153" s="69"/>
      <c r="D153" s="69"/>
      <c r="E153" s="69"/>
      <c r="F153" s="69"/>
      <c r="G153" s="69"/>
      <c r="H153" s="69"/>
      <c r="I153" s="69"/>
      <c r="J153" s="69"/>
    </row>
    <row r="154" spans="2:10">
      <c r="B154" s="69"/>
      <c r="C154" s="69"/>
      <c r="D154" s="69"/>
      <c r="E154" s="69"/>
      <c r="F154" s="69"/>
      <c r="G154" s="69"/>
      <c r="H154" s="69"/>
      <c r="I154" s="69"/>
      <c r="J154" s="69"/>
    </row>
    <row r="155" spans="2:10">
      <c r="B155" s="69"/>
      <c r="C155" s="69"/>
      <c r="D155" s="69"/>
      <c r="E155" s="69"/>
      <c r="F155" s="69"/>
      <c r="G155" s="69"/>
      <c r="H155" s="69"/>
      <c r="I155" s="69"/>
      <c r="J155" s="69"/>
    </row>
    <row r="156" spans="2:10">
      <c r="B156" s="69"/>
      <c r="C156" s="69"/>
      <c r="D156" s="69"/>
      <c r="E156" s="69"/>
      <c r="F156" s="69"/>
      <c r="G156" s="69"/>
      <c r="H156" s="69"/>
      <c r="I156" s="69"/>
      <c r="J156" s="69"/>
    </row>
    <row r="157" spans="2:10">
      <c r="B157" s="69"/>
      <c r="C157" s="69"/>
      <c r="D157" s="69"/>
      <c r="E157" s="69"/>
      <c r="F157" s="69"/>
      <c r="G157" s="69"/>
      <c r="H157" s="69"/>
      <c r="I157" s="69"/>
      <c r="J157" s="69"/>
    </row>
    <row r="158" spans="2:10">
      <c r="B158" s="69"/>
      <c r="C158" s="69"/>
      <c r="D158" s="69"/>
      <c r="E158" s="69"/>
      <c r="F158" s="69"/>
      <c r="G158" s="69"/>
      <c r="H158" s="69"/>
      <c r="I158" s="69"/>
      <c r="J158" s="69"/>
    </row>
    <row r="159" spans="2:10">
      <c r="B159" s="69"/>
      <c r="C159" s="69"/>
      <c r="D159" s="69"/>
      <c r="E159" s="69"/>
      <c r="F159" s="69"/>
      <c r="G159" s="69"/>
      <c r="H159" s="69"/>
      <c r="I159" s="69"/>
      <c r="J159" s="69"/>
    </row>
    <row r="160" spans="2:10">
      <c r="B160" s="69"/>
      <c r="C160" s="69"/>
      <c r="D160" s="69"/>
      <c r="E160" s="69"/>
      <c r="F160" s="69"/>
      <c r="G160" s="69"/>
      <c r="H160" s="69"/>
      <c r="I160" s="69"/>
      <c r="J160" s="69"/>
    </row>
    <row r="161" spans="2:10">
      <c r="B161" s="69"/>
      <c r="C161" s="69"/>
      <c r="D161" s="69"/>
      <c r="E161" s="69"/>
      <c r="F161" s="69"/>
      <c r="G161" s="69"/>
      <c r="H161" s="69"/>
      <c r="I161" s="69"/>
      <c r="J161" s="69"/>
    </row>
    <row r="162" spans="2:10">
      <c r="B162" s="69"/>
      <c r="C162" s="69"/>
      <c r="D162" s="69"/>
      <c r="E162" s="69"/>
      <c r="F162" s="69"/>
      <c r="G162" s="69"/>
      <c r="H162" s="69"/>
      <c r="I162" s="69"/>
      <c r="J162" s="69"/>
    </row>
    <row r="163" spans="2:10">
      <c r="B163" s="69"/>
      <c r="C163" s="69"/>
      <c r="D163" s="69"/>
      <c r="E163" s="69"/>
      <c r="F163" s="69"/>
      <c r="G163" s="69"/>
      <c r="H163" s="69"/>
      <c r="I163" s="69"/>
      <c r="J163" s="69"/>
    </row>
    <row r="164" spans="2:10">
      <c r="B164" s="69"/>
      <c r="C164" s="69"/>
      <c r="D164" s="69"/>
      <c r="E164" s="69"/>
      <c r="F164" s="69"/>
      <c r="G164" s="69"/>
      <c r="H164" s="69"/>
      <c r="I164" s="69"/>
      <c r="J164" s="69"/>
    </row>
    <row r="165" spans="2:10">
      <c r="B165" s="69"/>
      <c r="C165" s="69"/>
      <c r="D165" s="69"/>
      <c r="E165" s="69"/>
      <c r="F165" s="69"/>
      <c r="G165" s="69"/>
      <c r="H165" s="69"/>
      <c r="I165" s="69"/>
      <c r="J165" s="69"/>
    </row>
    <row r="166" spans="2:10">
      <c r="B166" s="69"/>
      <c r="C166" s="69"/>
      <c r="D166" s="69"/>
      <c r="E166" s="69"/>
      <c r="F166" s="69"/>
      <c r="G166" s="69"/>
      <c r="H166" s="69"/>
      <c r="I166" s="69"/>
      <c r="J166" s="69"/>
    </row>
    <row r="167" spans="2:10">
      <c r="B167" s="69"/>
      <c r="C167" s="69"/>
      <c r="D167" s="69"/>
      <c r="E167" s="69"/>
      <c r="F167" s="69"/>
      <c r="G167" s="69"/>
      <c r="H167" s="69"/>
      <c r="I167" s="69"/>
      <c r="J167" s="69"/>
    </row>
    <row r="168" spans="2:10">
      <c r="B168" s="69"/>
      <c r="C168" s="69"/>
      <c r="D168" s="69"/>
      <c r="E168" s="69"/>
      <c r="F168" s="69"/>
      <c r="G168" s="69"/>
      <c r="H168" s="69"/>
      <c r="I168" s="69"/>
      <c r="J168" s="69"/>
    </row>
    <row r="169" spans="2:10">
      <c r="B169" s="69"/>
      <c r="C169" s="69"/>
      <c r="D169" s="69"/>
      <c r="E169" s="69"/>
      <c r="F169" s="69"/>
      <c r="G169" s="69"/>
      <c r="H169" s="69"/>
      <c r="I169" s="69"/>
      <c r="J169" s="69"/>
    </row>
    <row r="170" spans="2:10">
      <c r="B170" s="69"/>
      <c r="C170" s="69"/>
      <c r="D170" s="69"/>
      <c r="E170" s="69"/>
      <c r="F170" s="69"/>
      <c r="G170" s="69"/>
      <c r="H170" s="69"/>
      <c r="I170" s="69"/>
      <c r="J170" s="69"/>
    </row>
    <row r="171" spans="2:10">
      <c r="B171" s="69"/>
      <c r="C171" s="69"/>
      <c r="D171" s="69"/>
      <c r="E171" s="69"/>
      <c r="F171" s="69"/>
      <c r="G171" s="69"/>
      <c r="H171" s="69"/>
      <c r="I171" s="69"/>
      <c r="J171" s="69"/>
    </row>
    <row r="172" spans="2:10">
      <c r="B172" s="69"/>
      <c r="C172" s="69"/>
      <c r="D172" s="69"/>
      <c r="E172" s="69"/>
      <c r="F172" s="69"/>
      <c r="G172" s="69"/>
      <c r="H172" s="69"/>
      <c r="I172" s="69"/>
      <c r="J172" s="69"/>
    </row>
    <row r="173" spans="2:10">
      <c r="B173" s="69"/>
      <c r="C173" s="69"/>
      <c r="D173" s="69"/>
      <c r="E173" s="69"/>
      <c r="F173" s="69"/>
      <c r="G173" s="69"/>
      <c r="H173" s="69"/>
      <c r="I173" s="69"/>
      <c r="J173" s="69"/>
    </row>
    <row r="174" spans="2:10">
      <c r="B174" s="69"/>
      <c r="C174" s="69"/>
      <c r="D174" s="69"/>
      <c r="E174" s="69"/>
      <c r="F174" s="69"/>
      <c r="G174" s="69"/>
      <c r="H174" s="69"/>
      <c r="I174" s="69"/>
      <c r="J174" s="69"/>
    </row>
    <row r="175" spans="2:10">
      <c r="B175" s="69"/>
      <c r="C175" s="69"/>
      <c r="D175" s="69"/>
      <c r="E175" s="69"/>
      <c r="F175" s="69"/>
      <c r="G175" s="69"/>
      <c r="H175" s="69"/>
      <c r="I175" s="69"/>
      <c r="J175" s="69"/>
    </row>
    <row r="176" spans="2:10">
      <c r="B176" s="69"/>
      <c r="C176" s="69"/>
      <c r="D176" s="69"/>
      <c r="E176" s="69"/>
      <c r="F176" s="69"/>
      <c r="G176" s="69"/>
      <c r="H176" s="69"/>
      <c r="I176" s="69"/>
      <c r="J176" s="69"/>
    </row>
    <row r="177" spans="2:10">
      <c r="B177" s="69"/>
      <c r="C177" s="69"/>
      <c r="D177" s="69"/>
      <c r="E177" s="69"/>
      <c r="F177" s="69"/>
      <c r="G177" s="69"/>
      <c r="H177" s="69"/>
      <c r="I177" s="69"/>
      <c r="J177" s="69"/>
    </row>
    <row r="178" spans="2:10">
      <c r="B178" s="69"/>
      <c r="C178" s="69"/>
      <c r="D178" s="69"/>
      <c r="E178" s="69"/>
      <c r="F178" s="69"/>
      <c r="G178" s="69"/>
      <c r="H178" s="69"/>
      <c r="I178" s="69"/>
      <c r="J178" s="69"/>
    </row>
    <row r="179" spans="2:10">
      <c r="B179" s="69"/>
      <c r="C179" s="69"/>
      <c r="D179" s="69"/>
      <c r="E179" s="69"/>
      <c r="F179" s="69"/>
      <c r="G179" s="69"/>
      <c r="H179" s="69"/>
      <c r="I179" s="69"/>
      <c r="J179" s="69"/>
    </row>
    <row r="180" spans="2:10">
      <c r="B180" s="69"/>
      <c r="C180" s="69"/>
      <c r="D180" s="69"/>
      <c r="E180" s="69"/>
      <c r="F180" s="69"/>
      <c r="G180" s="69"/>
      <c r="H180" s="69"/>
      <c r="I180" s="69"/>
      <c r="J180" s="69"/>
    </row>
    <row r="181" spans="2:10">
      <c r="B181" s="69"/>
      <c r="C181" s="69"/>
      <c r="D181" s="69"/>
      <c r="E181" s="69"/>
      <c r="F181" s="69"/>
      <c r="G181" s="69"/>
      <c r="H181" s="69"/>
      <c r="I181" s="69"/>
      <c r="J181" s="69"/>
    </row>
    <row r="182" spans="2:10">
      <c r="B182" s="69"/>
      <c r="C182" s="69"/>
      <c r="D182" s="69"/>
      <c r="E182" s="69"/>
      <c r="F182" s="69"/>
      <c r="G182" s="69"/>
      <c r="H182" s="69"/>
      <c r="I182" s="69"/>
      <c r="J182" s="69"/>
    </row>
    <row r="183" spans="2:10">
      <c r="B183" s="69"/>
      <c r="C183" s="69"/>
      <c r="D183" s="69"/>
      <c r="E183" s="69"/>
      <c r="F183" s="69"/>
      <c r="G183" s="69"/>
      <c r="H183" s="69"/>
      <c r="I183" s="69"/>
      <c r="J183" s="69"/>
    </row>
    <row r="184" spans="2:10">
      <c r="B184" s="69"/>
      <c r="C184" s="69"/>
      <c r="D184" s="69"/>
      <c r="E184" s="69"/>
      <c r="F184" s="69"/>
      <c r="G184" s="69"/>
      <c r="H184" s="69"/>
      <c r="I184" s="69"/>
      <c r="J184" s="69"/>
    </row>
    <row r="185" spans="2:10">
      <c r="B185" s="69"/>
      <c r="C185" s="69"/>
      <c r="D185" s="69"/>
      <c r="E185" s="69"/>
      <c r="F185" s="69"/>
      <c r="G185" s="69"/>
      <c r="H185" s="69"/>
      <c r="I185" s="69"/>
      <c r="J185" s="69"/>
    </row>
    <row r="186" spans="2:10">
      <c r="B186" s="69"/>
      <c r="C186" s="69"/>
      <c r="D186" s="69"/>
      <c r="E186" s="69"/>
      <c r="F186" s="69"/>
      <c r="G186" s="69"/>
      <c r="H186" s="69"/>
      <c r="I186" s="69"/>
      <c r="J186" s="69"/>
    </row>
    <row r="187" spans="2:10">
      <c r="B187" s="69"/>
      <c r="C187" s="69"/>
      <c r="D187" s="69"/>
      <c r="E187" s="69"/>
      <c r="F187" s="69"/>
      <c r="G187" s="69"/>
      <c r="H187" s="69"/>
      <c r="I187" s="69"/>
      <c r="J187" s="69"/>
    </row>
    <row r="188" spans="2:10">
      <c r="B188" s="69"/>
      <c r="C188" s="69"/>
      <c r="D188" s="69"/>
      <c r="E188" s="69"/>
      <c r="F188" s="69"/>
      <c r="G188" s="69"/>
      <c r="H188" s="69"/>
      <c r="I188" s="69"/>
      <c r="J188" s="69"/>
    </row>
    <row r="189" spans="2:10">
      <c r="B189" s="69"/>
      <c r="C189" s="69"/>
      <c r="D189" s="69"/>
      <c r="E189" s="69"/>
      <c r="F189" s="69"/>
      <c r="G189" s="69"/>
      <c r="H189" s="69"/>
      <c r="I189" s="69"/>
      <c r="J189" s="69"/>
    </row>
    <row r="190" spans="2:10">
      <c r="B190" s="69"/>
      <c r="C190" s="69"/>
      <c r="D190" s="69"/>
      <c r="E190" s="69"/>
      <c r="F190" s="69"/>
      <c r="G190" s="69"/>
      <c r="H190" s="69"/>
      <c r="I190" s="69"/>
      <c r="J190" s="69"/>
    </row>
    <row r="191" spans="2:10">
      <c r="B191" s="69"/>
      <c r="C191" s="69"/>
      <c r="D191" s="69"/>
      <c r="E191" s="69"/>
      <c r="F191" s="69"/>
      <c r="G191" s="69"/>
      <c r="H191" s="69"/>
      <c r="I191" s="69"/>
      <c r="J191" s="69"/>
    </row>
    <row r="192" spans="2:10">
      <c r="B192" s="69"/>
      <c r="C192" s="69"/>
      <c r="D192" s="69"/>
      <c r="E192" s="69"/>
      <c r="F192" s="69"/>
      <c r="G192" s="69"/>
      <c r="H192" s="69"/>
      <c r="I192" s="69"/>
      <c r="J192" s="69"/>
    </row>
    <row r="193" spans="2:10">
      <c r="B193" s="69"/>
      <c r="C193" s="69"/>
      <c r="D193" s="69"/>
      <c r="E193" s="69"/>
      <c r="F193" s="69"/>
      <c r="G193" s="69"/>
      <c r="H193" s="69"/>
      <c r="I193" s="69"/>
      <c r="J193" s="69"/>
    </row>
    <row r="194" spans="2:10">
      <c r="B194" s="69"/>
      <c r="C194" s="69"/>
      <c r="D194" s="69"/>
      <c r="E194" s="69"/>
      <c r="F194" s="69"/>
      <c r="G194" s="69"/>
      <c r="H194" s="69"/>
      <c r="I194" s="69"/>
      <c r="J194" s="69"/>
    </row>
    <row r="195" spans="2:10">
      <c r="B195" s="69"/>
      <c r="C195" s="69"/>
      <c r="D195" s="69"/>
      <c r="E195" s="69"/>
      <c r="F195" s="69"/>
      <c r="G195" s="69"/>
      <c r="H195" s="69"/>
      <c r="I195" s="69"/>
      <c r="J195" s="69"/>
    </row>
    <row r="196" spans="2:10">
      <c r="B196" s="69"/>
      <c r="C196" s="69"/>
      <c r="D196" s="69"/>
      <c r="E196" s="69"/>
      <c r="F196" s="69"/>
      <c r="G196" s="69"/>
      <c r="H196" s="69"/>
      <c r="I196" s="69"/>
      <c r="J196" s="69"/>
    </row>
    <row r="197" spans="2:10">
      <c r="B197" s="69"/>
      <c r="C197" s="69"/>
      <c r="D197" s="69"/>
      <c r="E197" s="69"/>
      <c r="F197" s="69"/>
      <c r="G197" s="69"/>
      <c r="H197" s="69"/>
      <c r="I197" s="69"/>
      <c r="J197" s="69"/>
    </row>
    <row r="198" spans="2:10">
      <c r="B198" s="69"/>
      <c r="C198" s="69"/>
      <c r="D198" s="69"/>
      <c r="E198" s="69"/>
      <c r="F198" s="69"/>
      <c r="G198" s="69"/>
      <c r="H198" s="69"/>
      <c r="I198" s="69"/>
      <c r="J198" s="69"/>
    </row>
    <row r="199" spans="2:10">
      <c r="B199" s="69"/>
      <c r="C199" s="69"/>
      <c r="D199" s="69"/>
      <c r="E199" s="69"/>
      <c r="F199" s="69"/>
      <c r="G199" s="69"/>
      <c r="H199" s="69"/>
      <c r="I199" s="69"/>
      <c r="J199" s="69"/>
    </row>
    <row r="200" spans="2:10">
      <c r="B200" s="69"/>
      <c r="C200" s="69"/>
      <c r="D200" s="69"/>
      <c r="E200" s="69"/>
      <c r="F200" s="69"/>
      <c r="G200" s="69"/>
      <c r="H200" s="69"/>
      <c r="I200" s="69"/>
      <c r="J200" s="69"/>
    </row>
    <row r="201" spans="2:10">
      <c r="B201" s="69"/>
      <c r="C201" s="69"/>
      <c r="D201" s="69"/>
      <c r="E201" s="69"/>
      <c r="F201" s="69"/>
      <c r="G201" s="69"/>
      <c r="H201" s="69"/>
      <c r="I201" s="69"/>
      <c r="J201" s="69"/>
    </row>
    <row r="202" spans="2:10">
      <c r="B202" s="69"/>
      <c r="C202" s="69"/>
      <c r="D202" s="69"/>
      <c r="E202" s="69"/>
      <c r="F202" s="69"/>
      <c r="G202" s="69"/>
      <c r="H202" s="69"/>
      <c r="I202" s="69"/>
      <c r="J202" s="69"/>
    </row>
    <row r="203" spans="2:10">
      <c r="B203" s="69"/>
      <c r="C203" s="69"/>
      <c r="D203" s="69"/>
      <c r="E203" s="69"/>
      <c r="F203" s="69"/>
      <c r="G203" s="69"/>
      <c r="H203" s="69"/>
      <c r="I203" s="69"/>
      <c r="J203" s="69"/>
    </row>
    <row r="204" spans="2:10">
      <c r="B204" s="69"/>
      <c r="C204" s="69"/>
      <c r="D204" s="69"/>
      <c r="E204" s="69"/>
      <c r="F204" s="69"/>
      <c r="G204" s="69"/>
      <c r="H204" s="69"/>
      <c r="I204" s="69"/>
      <c r="J204" s="69"/>
    </row>
    <row r="205" spans="2:10">
      <c r="B205" s="69"/>
      <c r="C205" s="69"/>
      <c r="D205" s="69"/>
      <c r="E205" s="69"/>
      <c r="F205" s="69"/>
      <c r="G205" s="69"/>
      <c r="H205" s="69"/>
      <c r="I205" s="69"/>
      <c r="J205" s="69"/>
    </row>
    <row r="206" spans="2:10">
      <c r="B206" s="69"/>
      <c r="C206" s="69"/>
      <c r="D206" s="69"/>
      <c r="E206" s="69"/>
      <c r="F206" s="69"/>
      <c r="G206" s="69"/>
      <c r="H206" s="69"/>
      <c r="I206" s="69"/>
      <c r="J206" s="69"/>
    </row>
    <row r="207" spans="2:10">
      <c r="B207" s="69"/>
      <c r="C207" s="69"/>
      <c r="D207" s="69"/>
      <c r="E207" s="69"/>
      <c r="F207" s="69"/>
      <c r="G207" s="69"/>
      <c r="H207" s="69"/>
      <c r="I207" s="69"/>
      <c r="J207" s="69"/>
    </row>
    <row r="208" spans="2:10">
      <c r="B208" s="69"/>
      <c r="C208" s="69"/>
      <c r="D208" s="69"/>
      <c r="E208" s="69"/>
      <c r="F208" s="69"/>
      <c r="G208" s="69"/>
      <c r="H208" s="69"/>
      <c r="I208" s="69"/>
      <c r="J208" s="69"/>
    </row>
    <row r="209" spans="2:10">
      <c r="B209" s="69"/>
      <c r="C209" s="69"/>
      <c r="D209" s="69"/>
      <c r="E209" s="69"/>
      <c r="F209" s="69"/>
      <c r="G209" s="69"/>
      <c r="H209" s="69"/>
      <c r="I209" s="69"/>
      <c r="J209" s="69"/>
    </row>
    <row r="210" spans="2:10">
      <c r="B210" s="69"/>
      <c r="C210" s="69"/>
      <c r="D210" s="69"/>
      <c r="E210" s="69"/>
      <c r="F210" s="69"/>
      <c r="G210" s="69"/>
      <c r="H210" s="69"/>
      <c r="I210" s="69"/>
      <c r="J210" s="69"/>
    </row>
    <row r="211" spans="2:10">
      <c r="B211" s="69"/>
      <c r="C211" s="69"/>
      <c r="D211" s="69"/>
      <c r="E211" s="69"/>
      <c r="F211" s="69"/>
      <c r="G211" s="69"/>
      <c r="H211" s="69"/>
      <c r="I211" s="69"/>
      <c r="J211" s="69"/>
    </row>
    <row r="212" spans="2:10">
      <c r="B212" s="69"/>
      <c r="C212" s="69"/>
      <c r="D212" s="69"/>
      <c r="E212" s="69"/>
      <c r="F212" s="69"/>
      <c r="G212" s="69"/>
      <c r="H212" s="69"/>
      <c r="I212" s="69"/>
      <c r="J212" s="69"/>
    </row>
    <row r="213" spans="2:10">
      <c r="B213" s="69"/>
      <c r="C213" s="69"/>
      <c r="D213" s="69"/>
      <c r="E213" s="69"/>
      <c r="F213" s="69"/>
      <c r="G213" s="69"/>
      <c r="H213" s="69"/>
      <c r="I213" s="69"/>
      <c r="J213" s="69"/>
    </row>
    <row r="214" spans="2:10">
      <c r="B214" s="69"/>
      <c r="C214" s="69"/>
      <c r="D214" s="69"/>
      <c r="E214" s="69"/>
      <c r="F214" s="69"/>
      <c r="G214" s="69"/>
      <c r="H214" s="69"/>
      <c r="I214" s="69"/>
      <c r="J214" s="69"/>
    </row>
    <row r="215" spans="2:10">
      <c r="B215" s="69"/>
      <c r="C215" s="69"/>
      <c r="D215" s="69"/>
      <c r="E215" s="69"/>
      <c r="F215" s="69"/>
      <c r="G215" s="69"/>
      <c r="H215" s="69"/>
      <c r="I215" s="69"/>
      <c r="J215" s="69"/>
    </row>
    <row r="216" spans="2:10">
      <c r="B216" s="69"/>
      <c r="C216" s="69"/>
      <c r="D216" s="69"/>
      <c r="E216" s="69"/>
      <c r="F216" s="69"/>
      <c r="G216" s="69"/>
      <c r="H216" s="69"/>
      <c r="I216" s="69"/>
      <c r="J216" s="69"/>
    </row>
    <row r="217" spans="2:10">
      <c r="B217" s="69"/>
      <c r="C217" s="69"/>
      <c r="D217" s="69"/>
      <c r="E217" s="69"/>
      <c r="F217" s="69"/>
      <c r="G217" s="69"/>
      <c r="H217" s="69"/>
      <c r="I217" s="69"/>
      <c r="J217" s="69"/>
    </row>
    <row r="218" spans="2:10">
      <c r="B218" s="69"/>
      <c r="C218" s="69"/>
      <c r="D218" s="69"/>
      <c r="E218" s="69"/>
      <c r="F218" s="69"/>
      <c r="G218" s="69"/>
      <c r="H218" s="69"/>
      <c r="I218" s="69"/>
      <c r="J218" s="69"/>
    </row>
    <row r="219" spans="2:10">
      <c r="B219" s="69"/>
      <c r="C219" s="69"/>
      <c r="D219" s="69"/>
      <c r="E219" s="69"/>
      <c r="F219" s="69"/>
      <c r="G219" s="69"/>
      <c r="H219" s="69"/>
      <c r="I219" s="69"/>
      <c r="J219" s="69"/>
    </row>
    <row r="220" spans="2:10">
      <c r="B220" s="69"/>
      <c r="C220" s="69"/>
      <c r="D220" s="69"/>
      <c r="E220" s="69"/>
      <c r="F220" s="69"/>
      <c r="G220" s="69"/>
      <c r="H220" s="69"/>
      <c r="I220" s="69"/>
      <c r="J220" s="69"/>
    </row>
    <row r="221" spans="2:10">
      <c r="B221" s="69"/>
      <c r="C221" s="69"/>
      <c r="D221" s="69"/>
      <c r="E221" s="69"/>
      <c r="F221" s="69"/>
      <c r="G221" s="69"/>
      <c r="H221" s="69"/>
      <c r="I221" s="69"/>
      <c r="J221" s="69"/>
    </row>
    <row r="222" spans="2:10">
      <c r="B222" s="69"/>
      <c r="C222" s="69"/>
      <c r="D222" s="69"/>
      <c r="E222" s="69"/>
      <c r="F222" s="69"/>
      <c r="G222" s="69"/>
      <c r="H222" s="69"/>
      <c r="I222" s="69"/>
      <c r="J222" s="69"/>
    </row>
    <row r="223" spans="2:10">
      <c r="B223" s="69"/>
      <c r="C223" s="69"/>
      <c r="D223" s="69"/>
      <c r="E223" s="69"/>
      <c r="F223" s="69"/>
      <c r="G223" s="69"/>
      <c r="H223" s="69"/>
      <c r="I223" s="69"/>
      <c r="J223" s="69"/>
    </row>
    <row r="224" spans="2:10">
      <c r="B224" s="69"/>
      <c r="C224" s="69"/>
      <c r="D224" s="69"/>
      <c r="E224" s="69"/>
      <c r="F224" s="69"/>
      <c r="G224" s="69"/>
      <c r="H224" s="69"/>
      <c r="I224" s="69"/>
      <c r="J224" s="69"/>
    </row>
    <row r="225" spans="2:10">
      <c r="B225" s="69"/>
      <c r="C225" s="69"/>
      <c r="D225" s="69"/>
      <c r="E225" s="69"/>
      <c r="F225" s="69"/>
      <c r="G225" s="69"/>
      <c r="H225" s="69"/>
      <c r="I225" s="69"/>
      <c r="J225" s="69"/>
    </row>
    <row r="226" spans="2:10">
      <c r="B226" s="69"/>
      <c r="C226" s="69"/>
      <c r="D226" s="69"/>
      <c r="E226" s="69"/>
      <c r="F226" s="69"/>
      <c r="G226" s="69"/>
      <c r="H226" s="69"/>
      <c r="I226" s="69"/>
      <c r="J226" s="69"/>
    </row>
    <row r="227" spans="2:10">
      <c r="B227" s="69"/>
      <c r="C227" s="69"/>
      <c r="D227" s="69"/>
      <c r="E227" s="69"/>
      <c r="F227" s="69"/>
      <c r="G227" s="69"/>
      <c r="H227" s="69"/>
      <c r="I227" s="69"/>
      <c r="J227" s="69"/>
    </row>
    <row r="228" spans="2:10">
      <c r="B228" s="69"/>
      <c r="C228" s="69"/>
      <c r="D228" s="69"/>
      <c r="E228" s="69"/>
      <c r="F228" s="69"/>
      <c r="G228" s="69"/>
      <c r="H228" s="69"/>
      <c r="I228" s="69"/>
      <c r="J228" s="69"/>
    </row>
    <row r="229" spans="2:10">
      <c r="B229" s="69"/>
      <c r="C229" s="69"/>
      <c r="D229" s="69"/>
      <c r="E229" s="69"/>
      <c r="F229" s="69"/>
      <c r="G229" s="69"/>
      <c r="H229" s="69"/>
      <c r="I229" s="69"/>
      <c r="J229" s="69"/>
    </row>
    <row r="230" spans="2:10">
      <c r="B230" s="69"/>
      <c r="C230" s="69"/>
      <c r="D230" s="69"/>
      <c r="E230" s="69"/>
      <c r="F230" s="69"/>
      <c r="G230" s="69"/>
      <c r="H230" s="69"/>
      <c r="I230" s="69"/>
      <c r="J230" s="69"/>
    </row>
    <row r="231" spans="2:10">
      <c r="B231" s="69"/>
      <c r="C231" s="69"/>
      <c r="D231" s="69"/>
      <c r="E231" s="69"/>
      <c r="F231" s="69"/>
      <c r="G231" s="69"/>
      <c r="H231" s="69"/>
      <c r="I231" s="69"/>
      <c r="J231" s="69"/>
    </row>
    <row r="232" spans="2:10">
      <c r="B232" s="69"/>
      <c r="C232" s="69"/>
      <c r="D232" s="69"/>
      <c r="E232" s="69"/>
      <c r="F232" s="69"/>
      <c r="G232" s="69"/>
      <c r="H232" s="69"/>
      <c r="I232" s="69"/>
      <c r="J232" s="69"/>
    </row>
    <row r="233" spans="2:10">
      <c r="B233" s="69"/>
      <c r="C233" s="69"/>
      <c r="D233" s="69"/>
      <c r="E233" s="69"/>
      <c r="F233" s="69"/>
      <c r="G233" s="69"/>
      <c r="H233" s="69"/>
      <c r="I233" s="69"/>
      <c r="J233" s="69"/>
    </row>
    <row r="234" spans="2:10">
      <c r="B234" s="69"/>
      <c r="C234" s="69"/>
      <c r="D234" s="69"/>
      <c r="E234" s="69"/>
      <c r="F234" s="69"/>
      <c r="G234" s="69"/>
      <c r="H234" s="69"/>
      <c r="I234" s="69"/>
      <c r="J234" s="69"/>
    </row>
    <row r="235" spans="2:10">
      <c r="B235" s="69"/>
      <c r="C235" s="69"/>
      <c r="D235" s="69"/>
      <c r="E235" s="69"/>
      <c r="F235" s="69"/>
      <c r="G235" s="69"/>
      <c r="H235" s="69"/>
      <c r="I235" s="69"/>
      <c r="J235" s="69"/>
    </row>
    <row r="236" spans="2:10">
      <c r="B236" s="69"/>
      <c r="C236" s="69"/>
      <c r="D236" s="69"/>
      <c r="E236" s="69"/>
      <c r="F236" s="69"/>
      <c r="G236" s="69"/>
      <c r="H236" s="69"/>
      <c r="I236" s="69"/>
      <c r="J236" s="69"/>
    </row>
    <row r="237" spans="2:10">
      <c r="B237" s="69"/>
      <c r="C237" s="69"/>
      <c r="D237" s="69"/>
      <c r="E237" s="69"/>
      <c r="F237" s="69"/>
      <c r="G237" s="69"/>
      <c r="H237" s="69"/>
      <c r="I237" s="69"/>
      <c r="J237" s="69"/>
    </row>
    <row r="238" spans="2:10">
      <c r="B238" s="69"/>
      <c r="C238" s="69"/>
      <c r="D238" s="69"/>
      <c r="E238" s="69"/>
      <c r="F238" s="69"/>
      <c r="G238" s="69"/>
      <c r="H238" s="69"/>
      <c r="I238" s="69"/>
      <c r="J238" s="69"/>
    </row>
    <row r="239" spans="2:10">
      <c r="B239" s="69"/>
      <c r="C239" s="69"/>
      <c r="D239" s="69"/>
      <c r="E239" s="69"/>
      <c r="F239" s="69"/>
      <c r="G239" s="69"/>
      <c r="H239" s="69"/>
      <c r="I239" s="69"/>
      <c r="J239" s="69"/>
    </row>
    <row r="240" spans="2:10">
      <c r="B240" s="69"/>
      <c r="C240" s="69"/>
      <c r="D240" s="69"/>
      <c r="E240" s="69"/>
      <c r="F240" s="69"/>
      <c r="G240" s="69"/>
      <c r="H240" s="69"/>
      <c r="I240" s="69"/>
      <c r="J240" s="69"/>
    </row>
    <row r="241" spans="2:10">
      <c r="B241" s="69"/>
      <c r="C241" s="69"/>
      <c r="D241" s="69"/>
      <c r="E241" s="69"/>
      <c r="F241" s="69"/>
      <c r="G241" s="69"/>
      <c r="H241" s="69"/>
      <c r="I241" s="69"/>
      <c r="J241" s="69"/>
    </row>
    <row r="242" spans="2:10">
      <c r="B242" s="69"/>
      <c r="C242" s="69"/>
      <c r="D242" s="69"/>
      <c r="E242" s="69"/>
      <c r="F242" s="69"/>
      <c r="G242" s="69"/>
      <c r="H242" s="69"/>
      <c r="I242" s="69"/>
      <c r="J242" s="69"/>
    </row>
    <row r="243" spans="2:10">
      <c r="B243" s="69"/>
      <c r="C243" s="69"/>
      <c r="D243" s="69"/>
      <c r="E243" s="69"/>
      <c r="F243" s="69"/>
      <c r="G243" s="69"/>
      <c r="H243" s="69"/>
      <c r="I243" s="69"/>
      <c r="J243" s="69"/>
    </row>
    <row r="244" spans="2:10">
      <c r="B244" s="69"/>
      <c r="C244" s="69"/>
      <c r="D244" s="69"/>
      <c r="E244" s="69"/>
      <c r="F244" s="69"/>
      <c r="G244" s="69"/>
      <c r="H244" s="69"/>
      <c r="I244" s="69"/>
      <c r="J244" s="69"/>
    </row>
    <row r="245" spans="2:10">
      <c r="B245" s="69"/>
      <c r="C245" s="69"/>
      <c r="D245" s="69"/>
      <c r="E245" s="69"/>
      <c r="F245" s="69"/>
      <c r="G245" s="69"/>
      <c r="H245" s="69"/>
      <c r="I245" s="69"/>
      <c r="J245" s="69"/>
    </row>
    <row r="246" spans="2:10">
      <c r="B246" s="69"/>
      <c r="C246" s="69"/>
      <c r="D246" s="69"/>
      <c r="E246" s="69"/>
      <c r="F246" s="69"/>
      <c r="G246" s="69"/>
      <c r="H246" s="69"/>
      <c r="I246" s="69"/>
      <c r="J246" s="69"/>
    </row>
    <row r="247" spans="2:10">
      <c r="B247" s="69"/>
      <c r="C247" s="69"/>
      <c r="D247" s="69"/>
      <c r="E247" s="69"/>
      <c r="F247" s="69"/>
      <c r="G247" s="69"/>
      <c r="H247" s="69"/>
      <c r="I247" s="69"/>
      <c r="J247" s="69"/>
    </row>
    <row r="248" spans="2:10">
      <c r="B248" s="69"/>
      <c r="C248" s="69"/>
      <c r="D248" s="69"/>
      <c r="E248" s="69"/>
      <c r="F248" s="69"/>
      <c r="G248" s="69"/>
      <c r="H248" s="69"/>
      <c r="I248" s="69"/>
      <c r="J248" s="69"/>
    </row>
    <row r="249" spans="2:10">
      <c r="B249" s="69"/>
      <c r="C249" s="69"/>
      <c r="D249" s="69"/>
      <c r="E249" s="69"/>
      <c r="F249" s="69"/>
      <c r="G249" s="69"/>
      <c r="H249" s="69"/>
      <c r="I249" s="69"/>
      <c r="J249" s="69"/>
    </row>
    <row r="250" spans="2:10">
      <c r="B250" s="69"/>
      <c r="C250" s="69"/>
      <c r="D250" s="69"/>
      <c r="E250" s="69"/>
      <c r="F250" s="69"/>
      <c r="G250" s="69"/>
      <c r="H250" s="69"/>
      <c r="I250" s="69"/>
      <c r="J250" s="69"/>
    </row>
    <row r="251" spans="2:10">
      <c r="B251" s="69"/>
      <c r="C251" s="69"/>
      <c r="D251" s="69"/>
      <c r="E251" s="69"/>
      <c r="F251" s="69"/>
      <c r="G251" s="69"/>
      <c r="H251" s="69"/>
      <c r="I251" s="69"/>
      <c r="J251" s="69"/>
    </row>
    <row r="252" spans="2:10">
      <c r="B252" s="69"/>
      <c r="C252" s="69"/>
      <c r="D252" s="69"/>
      <c r="E252" s="69"/>
      <c r="F252" s="69"/>
      <c r="G252" s="69"/>
      <c r="H252" s="69"/>
      <c r="I252" s="69"/>
      <c r="J252" s="69"/>
    </row>
    <row r="253" spans="2:10">
      <c r="B253" s="69"/>
      <c r="C253" s="69"/>
      <c r="D253" s="69"/>
      <c r="E253" s="69"/>
      <c r="F253" s="69"/>
      <c r="G253" s="69"/>
      <c r="H253" s="69"/>
      <c r="I253" s="69"/>
      <c r="J253" s="69"/>
    </row>
    <row r="254" spans="2:10">
      <c r="B254" s="69"/>
      <c r="C254" s="69"/>
      <c r="D254" s="69"/>
      <c r="E254" s="69"/>
      <c r="F254" s="69"/>
      <c r="G254" s="69"/>
      <c r="H254" s="69"/>
      <c r="I254" s="69"/>
      <c r="J254" s="69"/>
    </row>
    <row r="255" spans="2:10">
      <c r="B255" s="69"/>
      <c r="C255" s="69"/>
      <c r="D255" s="69"/>
      <c r="E255" s="69"/>
      <c r="F255" s="69"/>
      <c r="G255" s="69"/>
      <c r="H255" s="69"/>
      <c r="I255" s="69"/>
      <c r="J255" s="69"/>
    </row>
    <row r="256" spans="2:10">
      <c r="B256" s="69"/>
      <c r="C256" s="69"/>
      <c r="D256" s="69"/>
      <c r="E256" s="69"/>
      <c r="F256" s="69"/>
      <c r="G256" s="69"/>
      <c r="H256" s="69"/>
      <c r="I256" s="69"/>
      <c r="J256" s="69"/>
    </row>
    <row r="257" spans="2:10">
      <c r="B257" s="69"/>
      <c r="C257" s="69"/>
      <c r="D257" s="69"/>
      <c r="E257" s="69"/>
      <c r="F257" s="69"/>
      <c r="G257" s="69"/>
      <c r="H257" s="69"/>
      <c r="I257" s="69"/>
      <c r="J257" s="69"/>
    </row>
    <row r="258" spans="2:10">
      <c r="B258" s="69"/>
      <c r="C258" s="69"/>
      <c r="D258" s="69"/>
      <c r="E258" s="69"/>
      <c r="F258" s="69"/>
      <c r="G258" s="69"/>
      <c r="H258" s="69"/>
      <c r="I258" s="69"/>
      <c r="J258" s="69"/>
    </row>
    <row r="259" spans="2:10">
      <c r="B259" s="69"/>
      <c r="C259" s="69"/>
      <c r="D259" s="69"/>
      <c r="E259" s="69"/>
      <c r="F259" s="69"/>
      <c r="G259" s="69"/>
      <c r="H259" s="69"/>
      <c r="I259" s="69"/>
      <c r="J259" s="69"/>
    </row>
    <row r="260" spans="2:10">
      <c r="B260" s="69"/>
      <c r="C260" s="69"/>
      <c r="D260" s="69"/>
      <c r="E260" s="69"/>
      <c r="F260" s="69"/>
      <c r="G260" s="69"/>
      <c r="H260" s="69"/>
      <c r="I260" s="69"/>
      <c r="J260" s="69"/>
    </row>
    <row r="261" spans="2:10">
      <c r="B261" s="69"/>
      <c r="C261" s="69"/>
      <c r="D261" s="69"/>
      <c r="E261" s="69"/>
      <c r="F261" s="69"/>
      <c r="G261" s="69"/>
      <c r="H261" s="69"/>
      <c r="I261" s="69"/>
      <c r="J261" s="69"/>
    </row>
    <row r="262" spans="2:10">
      <c r="B262" s="69"/>
      <c r="C262" s="69"/>
      <c r="D262" s="69"/>
      <c r="E262" s="69"/>
      <c r="F262" s="69"/>
      <c r="G262" s="69"/>
      <c r="H262" s="69"/>
      <c r="I262" s="69"/>
      <c r="J262" s="69"/>
    </row>
    <row r="263" spans="2:10">
      <c r="B263" s="69"/>
      <c r="C263" s="69"/>
      <c r="D263" s="69"/>
      <c r="E263" s="69"/>
      <c r="F263" s="69"/>
      <c r="G263" s="69"/>
      <c r="H263" s="69"/>
      <c r="I263" s="69"/>
      <c r="J263" s="69"/>
    </row>
    <row r="264" spans="2:10">
      <c r="B264" s="69"/>
      <c r="C264" s="69"/>
      <c r="D264" s="69"/>
      <c r="E264" s="69"/>
      <c r="F264" s="69"/>
      <c r="G264" s="69"/>
      <c r="H264" s="69"/>
      <c r="I264" s="69"/>
      <c r="J264" s="69"/>
    </row>
    <row r="265" spans="2:10">
      <c r="B265" s="69"/>
      <c r="C265" s="69"/>
      <c r="D265" s="69"/>
      <c r="E265" s="69"/>
      <c r="F265" s="69"/>
      <c r="G265" s="69"/>
      <c r="H265" s="69"/>
      <c r="I265" s="69"/>
      <c r="J265" s="69"/>
    </row>
    <row r="266" spans="2:10">
      <c r="B266" s="69"/>
      <c r="C266" s="69"/>
      <c r="D266" s="69"/>
      <c r="E266" s="69"/>
      <c r="F266" s="69"/>
      <c r="G266" s="69"/>
      <c r="H266" s="69"/>
      <c r="I266" s="69"/>
      <c r="J266" s="69"/>
    </row>
    <row r="267" spans="2:10">
      <c r="B267" s="69"/>
      <c r="C267" s="69"/>
      <c r="D267" s="69"/>
      <c r="E267" s="69"/>
      <c r="F267" s="69"/>
      <c r="G267" s="69"/>
      <c r="H267" s="69"/>
      <c r="I267" s="69"/>
      <c r="J267" s="69"/>
    </row>
    <row r="268" spans="2:10">
      <c r="B268" s="69"/>
      <c r="C268" s="69"/>
      <c r="D268" s="69"/>
      <c r="E268" s="69"/>
      <c r="F268" s="69"/>
      <c r="G268" s="69"/>
      <c r="H268" s="69"/>
      <c r="I268" s="69"/>
      <c r="J268" s="69"/>
    </row>
    <row r="269" spans="2:10">
      <c r="B269" s="69"/>
      <c r="C269" s="69"/>
      <c r="D269" s="69"/>
      <c r="E269" s="69"/>
      <c r="F269" s="69"/>
      <c r="G269" s="69"/>
      <c r="H269" s="69"/>
      <c r="I269" s="69"/>
      <c r="J269" s="69"/>
    </row>
    <row r="270" spans="2:10">
      <c r="B270" s="69"/>
      <c r="C270" s="69"/>
      <c r="D270" s="69"/>
      <c r="E270" s="69"/>
      <c r="F270" s="69"/>
      <c r="G270" s="69"/>
      <c r="H270" s="69"/>
      <c r="I270" s="69"/>
      <c r="J270" s="69"/>
    </row>
    <row r="271" spans="2:10">
      <c r="B271" s="69"/>
      <c r="C271" s="69"/>
      <c r="D271" s="69"/>
      <c r="E271" s="69"/>
      <c r="F271" s="69"/>
      <c r="G271" s="69"/>
      <c r="H271" s="69"/>
      <c r="I271" s="69"/>
      <c r="J271" s="69"/>
    </row>
    <row r="272" spans="2:10">
      <c r="B272" s="69"/>
      <c r="C272" s="69"/>
      <c r="D272" s="69"/>
      <c r="E272" s="69"/>
      <c r="F272" s="69"/>
      <c r="G272" s="69"/>
      <c r="H272" s="69"/>
      <c r="I272" s="69"/>
      <c r="J272" s="69"/>
    </row>
    <row r="273" spans="2:10">
      <c r="B273" s="69"/>
      <c r="C273" s="69"/>
      <c r="D273" s="69"/>
      <c r="E273" s="69"/>
      <c r="F273" s="69"/>
      <c r="G273" s="69"/>
      <c r="H273" s="69"/>
      <c r="I273" s="69"/>
      <c r="J273" s="69"/>
    </row>
    <row r="274" spans="2:10">
      <c r="B274" s="69"/>
      <c r="C274" s="69"/>
      <c r="D274" s="69"/>
      <c r="E274" s="69"/>
      <c r="F274" s="69"/>
      <c r="G274" s="69"/>
      <c r="H274" s="69"/>
      <c r="I274" s="69"/>
      <c r="J274" s="69"/>
    </row>
    <row r="275" spans="2:10">
      <c r="B275" s="69"/>
      <c r="C275" s="69"/>
      <c r="D275" s="69"/>
      <c r="E275" s="69"/>
      <c r="F275" s="69"/>
      <c r="G275" s="69"/>
      <c r="H275" s="69"/>
      <c r="I275" s="69"/>
      <c r="J275" s="69"/>
    </row>
    <row r="276" spans="2:10">
      <c r="B276" s="69"/>
      <c r="C276" s="69"/>
      <c r="D276" s="69"/>
      <c r="E276" s="69"/>
      <c r="F276" s="69"/>
      <c r="G276" s="69"/>
      <c r="H276" s="69"/>
      <c r="I276" s="69"/>
      <c r="J276" s="69"/>
    </row>
    <row r="277" spans="2:10">
      <c r="B277" s="69"/>
      <c r="C277" s="69"/>
      <c r="D277" s="69"/>
      <c r="E277" s="69"/>
      <c r="F277" s="69"/>
      <c r="G277" s="69"/>
      <c r="H277" s="69"/>
      <c r="I277" s="69"/>
      <c r="J277" s="69"/>
    </row>
    <row r="278" spans="2:10">
      <c r="B278" s="69"/>
      <c r="C278" s="69"/>
      <c r="D278" s="69"/>
      <c r="E278" s="69"/>
      <c r="F278" s="69"/>
      <c r="G278" s="69"/>
      <c r="H278" s="69"/>
      <c r="I278" s="69"/>
      <c r="J278" s="69"/>
    </row>
    <row r="279" spans="2:10">
      <c r="B279" s="69"/>
      <c r="C279" s="69"/>
      <c r="D279" s="69"/>
      <c r="E279" s="69"/>
      <c r="F279" s="69"/>
      <c r="G279" s="69"/>
      <c r="H279" s="69"/>
      <c r="I279" s="69"/>
      <c r="J279" s="69"/>
    </row>
    <row r="280" spans="2:10">
      <c r="B280" s="69"/>
      <c r="C280" s="69"/>
      <c r="D280" s="69"/>
      <c r="E280" s="69"/>
      <c r="F280" s="69"/>
      <c r="G280" s="69"/>
      <c r="H280" s="69"/>
      <c r="I280" s="69"/>
      <c r="J280" s="69"/>
    </row>
    <row r="281" spans="2:10">
      <c r="B281" s="69"/>
      <c r="C281" s="69"/>
      <c r="D281" s="69"/>
      <c r="E281" s="69"/>
      <c r="F281" s="69"/>
      <c r="G281" s="69"/>
      <c r="H281" s="69"/>
      <c r="I281" s="69"/>
      <c r="J281" s="69"/>
    </row>
    <row r="282" spans="2:10">
      <c r="B282" s="69"/>
      <c r="C282" s="69"/>
      <c r="D282" s="69"/>
      <c r="E282" s="69"/>
      <c r="F282" s="69"/>
      <c r="G282" s="69"/>
      <c r="H282" s="69"/>
      <c r="I282" s="69"/>
      <c r="J282" s="69"/>
    </row>
    <row r="283" spans="2:10">
      <c r="B283" s="69"/>
      <c r="C283" s="69"/>
      <c r="D283" s="69"/>
      <c r="E283" s="69"/>
      <c r="F283" s="69"/>
      <c r="G283" s="69"/>
      <c r="H283" s="69"/>
      <c r="I283" s="69"/>
      <c r="J283" s="69"/>
    </row>
    <row r="284" spans="2:10">
      <c r="B284" s="69"/>
      <c r="C284" s="69"/>
      <c r="D284" s="69"/>
      <c r="E284" s="69"/>
      <c r="F284" s="69"/>
      <c r="G284" s="69"/>
      <c r="H284" s="69"/>
      <c r="I284" s="69"/>
      <c r="J284" s="69"/>
    </row>
    <row r="285" spans="2:10">
      <c r="B285" s="69"/>
      <c r="C285" s="69"/>
      <c r="D285" s="69"/>
      <c r="E285" s="69"/>
      <c r="F285" s="69"/>
      <c r="G285" s="69"/>
      <c r="H285" s="69"/>
      <c r="I285" s="69"/>
      <c r="J285" s="69"/>
    </row>
    <row r="286" spans="2:10">
      <c r="B286" s="69"/>
      <c r="C286" s="69"/>
      <c r="D286" s="69"/>
      <c r="E286" s="69"/>
      <c r="F286" s="69"/>
      <c r="G286" s="69"/>
      <c r="H286" s="69"/>
      <c r="I286" s="69"/>
      <c r="J286" s="69"/>
    </row>
    <row r="287" spans="2:10">
      <c r="B287" s="69"/>
      <c r="C287" s="69"/>
      <c r="D287" s="69"/>
      <c r="E287" s="69"/>
      <c r="F287" s="69"/>
      <c r="G287" s="69"/>
      <c r="H287" s="69"/>
      <c r="I287" s="69"/>
      <c r="J287" s="69"/>
    </row>
    <row r="288" spans="2:10">
      <c r="B288" s="69"/>
      <c r="C288" s="69"/>
      <c r="D288" s="69"/>
      <c r="E288" s="69"/>
      <c r="F288" s="69"/>
      <c r="G288" s="69"/>
      <c r="H288" s="69"/>
      <c r="I288" s="69"/>
      <c r="J288" s="69"/>
    </row>
    <row r="289" spans="2:10">
      <c r="B289" s="69"/>
      <c r="C289" s="69"/>
      <c r="D289" s="69"/>
      <c r="E289" s="69"/>
      <c r="F289" s="69"/>
      <c r="G289" s="69"/>
      <c r="H289" s="69"/>
      <c r="I289" s="69"/>
      <c r="J289" s="69"/>
    </row>
    <row r="290" spans="2:10">
      <c r="B290" s="69"/>
      <c r="C290" s="69"/>
      <c r="D290" s="69"/>
      <c r="E290" s="69"/>
      <c r="F290" s="69"/>
      <c r="G290" s="69"/>
      <c r="H290" s="69"/>
      <c r="I290" s="69"/>
      <c r="J290" s="69"/>
    </row>
    <row r="291" spans="2:10">
      <c r="B291" s="69"/>
      <c r="C291" s="69"/>
      <c r="D291" s="69"/>
      <c r="E291" s="69"/>
      <c r="F291" s="69"/>
      <c r="G291" s="69"/>
      <c r="H291" s="69"/>
      <c r="I291" s="69"/>
      <c r="J291" s="69"/>
    </row>
    <row r="292" spans="2:10">
      <c r="B292" s="69"/>
      <c r="C292" s="69"/>
      <c r="D292" s="69"/>
      <c r="E292" s="69"/>
      <c r="F292" s="69"/>
      <c r="G292" s="69"/>
      <c r="H292" s="69"/>
      <c r="I292" s="69"/>
      <c r="J292" s="69"/>
    </row>
    <row r="293" spans="2:10">
      <c r="B293" s="69"/>
      <c r="C293" s="69"/>
      <c r="D293" s="69"/>
      <c r="E293" s="69"/>
      <c r="F293" s="69"/>
      <c r="G293" s="69"/>
      <c r="H293" s="69"/>
      <c r="I293" s="69"/>
      <c r="J293" s="69"/>
    </row>
    <row r="294" spans="2:10">
      <c r="B294" s="69"/>
      <c r="C294" s="69"/>
      <c r="D294" s="69"/>
      <c r="E294" s="69"/>
      <c r="F294" s="69"/>
      <c r="G294" s="69"/>
      <c r="H294" s="69"/>
      <c r="I294" s="69"/>
      <c r="J294" s="69"/>
    </row>
    <row r="295" spans="2:10">
      <c r="B295" s="69"/>
      <c r="C295" s="69"/>
      <c r="D295" s="69"/>
      <c r="E295" s="69"/>
      <c r="F295" s="69"/>
      <c r="G295" s="69"/>
      <c r="H295" s="69"/>
      <c r="I295" s="69"/>
      <c r="J295" s="69"/>
    </row>
    <row r="296" spans="2:10">
      <c r="B296" s="69"/>
      <c r="C296" s="69"/>
      <c r="D296" s="69"/>
      <c r="E296" s="69"/>
      <c r="F296" s="69"/>
      <c r="G296" s="69"/>
      <c r="H296" s="69"/>
      <c r="I296" s="69"/>
      <c r="J296" s="69"/>
    </row>
    <row r="297" spans="2:10">
      <c r="B297" s="69"/>
      <c r="C297" s="69"/>
      <c r="D297" s="69"/>
      <c r="E297" s="69"/>
      <c r="F297" s="69"/>
      <c r="G297" s="69"/>
      <c r="H297" s="69"/>
      <c r="I297" s="69"/>
      <c r="J297" s="69"/>
    </row>
    <row r="298" spans="2:10">
      <c r="B298" s="69"/>
      <c r="C298" s="69"/>
      <c r="D298" s="69"/>
      <c r="E298" s="69"/>
      <c r="F298" s="69"/>
      <c r="G298" s="69"/>
      <c r="H298" s="69"/>
      <c r="I298" s="69"/>
      <c r="J298" s="69"/>
    </row>
    <row r="299" spans="2:10">
      <c r="B299" s="69"/>
      <c r="C299" s="69"/>
      <c r="D299" s="69"/>
      <c r="E299" s="69"/>
      <c r="F299" s="69"/>
      <c r="G299" s="69"/>
      <c r="H299" s="69"/>
      <c r="I299" s="69"/>
      <c r="J299" s="69"/>
    </row>
    <row r="300" spans="2:10">
      <c r="B300" s="69"/>
      <c r="C300" s="69"/>
      <c r="D300" s="69"/>
      <c r="E300" s="69"/>
      <c r="F300" s="69"/>
      <c r="G300" s="69"/>
      <c r="H300" s="69"/>
      <c r="I300" s="69"/>
      <c r="J300" s="69"/>
    </row>
    <row r="301" spans="2:10">
      <c r="B301" s="69"/>
      <c r="C301" s="69"/>
      <c r="D301" s="69"/>
      <c r="E301" s="69"/>
      <c r="F301" s="69"/>
      <c r="G301" s="69"/>
      <c r="H301" s="69"/>
      <c r="I301" s="69"/>
      <c r="J301" s="69"/>
    </row>
    <row r="302" spans="2:10">
      <c r="B302" s="69"/>
      <c r="C302" s="69"/>
      <c r="D302" s="69"/>
      <c r="E302" s="69"/>
      <c r="F302" s="69"/>
      <c r="G302" s="69"/>
      <c r="H302" s="69"/>
      <c r="I302" s="69"/>
      <c r="J302" s="69"/>
    </row>
    <row r="303" spans="2:10">
      <c r="B303" s="69"/>
      <c r="C303" s="69"/>
      <c r="D303" s="69"/>
      <c r="E303" s="69"/>
      <c r="F303" s="69"/>
      <c r="G303" s="69"/>
      <c r="H303" s="69"/>
      <c r="I303" s="69"/>
      <c r="J303" s="69"/>
    </row>
    <row r="304" spans="2:10">
      <c r="B304" s="69"/>
      <c r="C304" s="69"/>
      <c r="D304" s="69"/>
      <c r="E304" s="69"/>
      <c r="F304" s="69"/>
      <c r="G304" s="69"/>
      <c r="H304" s="69"/>
      <c r="I304" s="69"/>
      <c r="J304" s="69"/>
    </row>
    <row r="305" spans="2:10">
      <c r="B305" s="69"/>
      <c r="C305" s="69"/>
      <c r="D305" s="69"/>
      <c r="E305" s="69"/>
      <c r="F305" s="69"/>
      <c r="G305" s="69"/>
      <c r="H305" s="69"/>
      <c r="I305" s="69"/>
      <c r="J305" s="69"/>
    </row>
    <row r="306" spans="2:10">
      <c r="B306" s="69"/>
      <c r="C306" s="69"/>
      <c r="D306" s="69"/>
      <c r="E306" s="69"/>
      <c r="F306" s="69"/>
      <c r="G306" s="69"/>
      <c r="H306" s="69"/>
      <c r="I306" s="69"/>
      <c r="J306" s="69"/>
    </row>
    <row r="307" spans="2:10">
      <c r="B307" s="69"/>
      <c r="C307" s="69"/>
      <c r="D307" s="69"/>
      <c r="E307" s="69"/>
      <c r="F307" s="69"/>
      <c r="G307" s="69"/>
      <c r="H307" s="69"/>
      <c r="I307" s="69"/>
      <c r="J307" s="69"/>
    </row>
    <row r="308" spans="2:10">
      <c r="B308" s="69"/>
      <c r="C308" s="69"/>
      <c r="D308" s="69"/>
      <c r="E308" s="69"/>
      <c r="F308" s="69"/>
      <c r="G308" s="69"/>
      <c r="H308" s="69"/>
      <c r="I308" s="69"/>
      <c r="J308" s="69"/>
    </row>
    <row r="309" spans="2:10">
      <c r="B309" s="69"/>
      <c r="C309" s="69"/>
      <c r="D309" s="69"/>
      <c r="E309" s="69"/>
      <c r="F309" s="69"/>
      <c r="G309" s="69"/>
      <c r="H309" s="69"/>
      <c r="I309" s="69"/>
      <c r="J309" s="69"/>
    </row>
    <row r="310" spans="2:10">
      <c r="B310" s="69"/>
      <c r="C310" s="69"/>
      <c r="D310" s="69"/>
      <c r="E310" s="69"/>
      <c r="F310" s="69"/>
      <c r="G310" s="69"/>
      <c r="H310" s="69"/>
      <c r="I310" s="69"/>
      <c r="J310" s="69"/>
    </row>
    <row r="311" spans="2:10">
      <c r="B311" s="69"/>
      <c r="C311" s="69"/>
      <c r="D311" s="69"/>
      <c r="E311" s="69"/>
      <c r="F311" s="69"/>
      <c r="G311" s="69"/>
      <c r="H311" s="69"/>
      <c r="I311" s="69"/>
      <c r="J311" s="69"/>
    </row>
    <row r="312" spans="2:10">
      <c r="B312" s="69"/>
      <c r="C312" s="69"/>
      <c r="D312" s="69"/>
      <c r="E312" s="69"/>
      <c r="F312" s="69"/>
      <c r="G312" s="69"/>
      <c r="H312" s="69"/>
      <c r="I312" s="69"/>
      <c r="J312" s="69"/>
    </row>
    <row r="313" spans="2:10">
      <c r="B313" s="69"/>
      <c r="C313" s="69"/>
      <c r="D313" s="69"/>
      <c r="E313" s="69"/>
      <c r="F313" s="69"/>
      <c r="G313" s="69"/>
      <c r="H313" s="69"/>
      <c r="I313" s="69"/>
      <c r="J313" s="69"/>
    </row>
    <row r="314" spans="2:10">
      <c r="B314" s="69"/>
      <c r="C314" s="69"/>
      <c r="D314" s="69"/>
      <c r="E314" s="69"/>
      <c r="F314" s="69"/>
      <c r="G314" s="69"/>
      <c r="H314" s="69"/>
      <c r="I314" s="69"/>
      <c r="J314" s="69"/>
    </row>
    <row r="315" spans="2:10">
      <c r="B315" s="69"/>
      <c r="C315" s="69"/>
      <c r="D315" s="69"/>
      <c r="E315" s="69"/>
      <c r="F315" s="69"/>
      <c r="G315" s="69"/>
      <c r="H315" s="69"/>
      <c r="I315" s="69"/>
      <c r="J315" s="69"/>
    </row>
    <row r="316" spans="2:10">
      <c r="B316" s="69"/>
      <c r="C316" s="69"/>
      <c r="D316" s="69"/>
      <c r="E316" s="69"/>
      <c r="F316" s="69"/>
      <c r="G316" s="69"/>
      <c r="H316" s="69"/>
      <c r="I316" s="69"/>
      <c r="J316" s="69"/>
    </row>
    <row r="317" spans="2:10">
      <c r="B317" s="69"/>
      <c r="C317" s="69"/>
      <c r="D317" s="69"/>
      <c r="E317" s="69"/>
      <c r="F317" s="69"/>
      <c r="G317" s="69"/>
      <c r="H317" s="69"/>
      <c r="I317" s="69"/>
      <c r="J317" s="69"/>
    </row>
    <row r="318" spans="2:10">
      <c r="B318" s="69"/>
      <c r="C318" s="69"/>
      <c r="D318" s="69"/>
      <c r="E318" s="69"/>
      <c r="F318" s="69"/>
      <c r="G318" s="69"/>
      <c r="H318" s="69"/>
      <c r="I318" s="69"/>
      <c r="J318" s="69"/>
    </row>
    <row r="319" spans="2:10">
      <c r="B319" s="69"/>
      <c r="C319" s="69"/>
      <c r="D319" s="69"/>
      <c r="E319" s="69"/>
      <c r="F319" s="69"/>
      <c r="G319" s="69"/>
      <c r="H319" s="69"/>
      <c r="I319" s="69"/>
      <c r="J319" s="69"/>
    </row>
    <row r="320" spans="2:10">
      <c r="B320" s="69"/>
      <c r="C320" s="69"/>
      <c r="D320" s="69"/>
      <c r="E320" s="69"/>
      <c r="F320" s="69"/>
      <c r="G320" s="69"/>
      <c r="H320" s="69"/>
      <c r="I320" s="69"/>
      <c r="J320" s="69"/>
    </row>
    <row r="321" spans="2:10">
      <c r="B321" s="69"/>
      <c r="C321" s="69"/>
      <c r="D321" s="69"/>
      <c r="E321" s="69"/>
      <c r="F321" s="69"/>
      <c r="G321" s="69"/>
      <c r="H321" s="69"/>
      <c r="I321" s="69"/>
      <c r="J321" s="69"/>
    </row>
    <row r="322" spans="2:10">
      <c r="B322" s="69"/>
      <c r="C322" s="69"/>
      <c r="D322" s="69"/>
      <c r="E322" s="69"/>
      <c r="F322" s="69"/>
      <c r="G322" s="69"/>
      <c r="H322" s="69"/>
      <c r="I322" s="69"/>
      <c r="J322" s="69"/>
    </row>
    <row r="323" spans="2:10">
      <c r="B323" s="69"/>
      <c r="C323" s="69"/>
      <c r="D323" s="69"/>
      <c r="E323" s="69"/>
      <c r="F323" s="69"/>
      <c r="G323" s="69"/>
      <c r="H323" s="69"/>
      <c r="I323" s="69"/>
      <c r="J323" s="69"/>
    </row>
    <row r="324" spans="2:10">
      <c r="B324" s="69"/>
      <c r="C324" s="69"/>
      <c r="D324" s="69"/>
      <c r="E324" s="69"/>
      <c r="F324" s="69"/>
      <c r="G324" s="69"/>
      <c r="H324" s="69"/>
      <c r="I324" s="69"/>
      <c r="J324" s="69"/>
    </row>
    <row r="325" spans="2:10">
      <c r="B325" s="69"/>
      <c r="C325" s="69"/>
      <c r="D325" s="69"/>
      <c r="E325" s="69"/>
      <c r="F325" s="69"/>
      <c r="G325" s="69"/>
      <c r="H325" s="69"/>
      <c r="I325" s="69"/>
      <c r="J325" s="69"/>
    </row>
    <row r="326" spans="2:10">
      <c r="B326" s="69"/>
      <c r="C326" s="69"/>
      <c r="D326" s="69"/>
      <c r="E326" s="69"/>
      <c r="F326" s="69"/>
      <c r="G326" s="69"/>
      <c r="H326" s="69"/>
      <c r="I326" s="69"/>
      <c r="J326" s="69"/>
    </row>
    <row r="327" spans="2:10">
      <c r="B327" s="69"/>
      <c r="C327" s="69"/>
      <c r="D327" s="69"/>
      <c r="E327" s="69"/>
      <c r="F327" s="69"/>
      <c r="G327" s="69"/>
      <c r="H327" s="69"/>
      <c r="I327" s="69"/>
      <c r="J327" s="69"/>
    </row>
    <row r="328" spans="2:10">
      <c r="B328" s="69"/>
      <c r="C328" s="69"/>
      <c r="D328" s="69"/>
      <c r="E328" s="69"/>
      <c r="F328" s="69"/>
      <c r="G328" s="69"/>
      <c r="H328" s="69"/>
      <c r="I328" s="69"/>
      <c r="J328" s="69"/>
    </row>
    <row r="329" spans="2:10">
      <c r="B329" s="69"/>
      <c r="C329" s="69"/>
      <c r="D329" s="69"/>
      <c r="E329" s="69"/>
      <c r="F329" s="69"/>
      <c r="G329" s="69"/>
      <c r="H329" s="69"/>
      <c r="I329" s="69"/>
      <c r="J329" s="69"/>
    </row>
    <row r="330" spans="2:10">
      <c r="B330" s="69"/>
      <c r="C330" s="69"/>
      <c r="D330" s="69"/>
      <c r="E330" s="69"/>
      <c r="F330" s="69"/>
      <c r="G330" s="69"/>
      <c r="H330" s="69"/>
      <c r="I330" s="69"/>
      <c r="J330" s="69"/>
    </row>
    <row r="331" spans="2:10">
      <c r="B331" s="69"/>
      <c r="C331" s="69"/>
      <c r="D331" s="69"/>
      <c r="E331" s="69"/>
      <c r="F331" s="69"/>
      <c r="G331" s="69"/>
      <c r="H331" s="69"/>
      <c r="I331" s="69"/>
      <c r="J331" s="69"/>
    </row>
    <row r="332" spans="2:10">
      <c r="B332" s="69"/>
      <c r="C332" s="69"/>
      <c r="D332" s="69"/>
      <c r="E332" s="69"/>
      <c r="F332" s="69"/>
      <c r="G332" s="69"/>
      <c r="H332" s="69"/>
      <c r="I332" s="69"/>
      <c r="J332" s="69"/>
    </row>
    <row r="333" spans="2:10">
      <c r="B333" s="69"/>
      <c r="C333" s="69"/>
      <c r="D333" s="69"/>
      <c r="E333" s="69"/>
      <c r="F333" s="69"/>
      <c r="G333" s="69"/>
      <c r="H333" s="69"/>
      <c r="I333" s="69"/>
      <c r="J333" s="69"/>
    </row>
    <row r="334" spans="2:10">
      <c r="B334" s="69"/>
      <c r="C334" s="69"/>
      <c r="D334" s="69"/>
      <c r="E334" s="69"/>
      <c r="F334" s="69"/>
      <c r="G334" s="69"/>
      <c r="H334" s="69"/>
      <c r="I334" s="69"/>
      <c r="J334" s="69"/>
    </row>
    <row r="335" spans="2:10">
      <c r="B335" s="69"/>
      <c r="C335" s="69"/>
      <c r="D335" s="69"/>
      <c r="E335" s="69"/>
      <c r="F335" s="69"/>
      <c r="G335" s="69"/>
      <c r="H335" s="69"/>
      <c r="I335" s="69"/>
      <c r="J335" s="69"/>
    </row>
    <row r="336" spans="2:10">
      <c r="B336" s="69"/>
      <c r="C336" s="69"/>
      <c r="D336" s="69"/>
      <c r="E336" s="69"/>
      <c r="F336" s="69"/>
      <c r="G336" s="69"/>
      <c r="H336" s="69"/>
      <c r="I336" s="69"/>
      <c r="J336" s="69"/>
    </row>
    <row r="337" spans="2:10">
      <c r="B337" s="69"/>
      <c r="C337" s="69"/>
      <c r="D337" s="69"/>
      <c r="E337" s="69"/>
      <c r="F337" s="69"/>
      <c r="G337" s="69"/>
      <c r="H337" s="69"/>
      <c r="I337" s="69"/>
      <c r="J337" s="69"/>
    </row>
    <row r="338" spans="2:10">
      <c r="B338" s="69"/>
      <c r="C338" s="69"/>
      <c r="D338" s="69"/>
      <c r="E338" s="69"/>
      <c r="F338" s="69"/>
      <c r="G338" s="69"/>
      <c r="H338" s="69"/>
      <c r="I338" s="69"/>
      <c r="J338" s="69"/>
    </row>
    <row r="339" spans="2:10">
      <c r="B339" s="69"/>
      <c r="C339" s="69"/>
      <c r="D339" s="69"/>
      <c r="E339" s="69"/>
      <c r="F339" s="69"/>
      <c r="G339" s="69"/>
      <c r="H339" s="69"/>
      <c r="I339" s="69"/>
      <c r="J339" s="69"/>
    </row>
    <row r="340" spans="2:10">
      <c r="B340" s="69"/>
      <c r="C340" s="69"/>
      <c r="D340" s="69"/>
      <c r="E340" s="69"/>
      <c r="F340" s="69"/>
      <c r="G340" s="69"/>
      <c r="H340" s="69"/>
      <c r="I340" s="69"/>
      <c r="J340" s="69"/>
    </row>
    <row r="341" spans="2:10">
      <c r="B341" s="69"/>
      <c r="C341" s="69"/>
      <c r="D341" s="69"/>
      <c r="E341" s="69"/>
      <c r="F341" s="69"/>
      <c r="G341" s="69"/>
      <c r="H341" s="69"/>
      <c r="I341" s="69"/>
      <c r="J341" s="69"/>
    </row>
    <row r="342" spans="2:10">
      <c r="B342" s="69"/>
      <c r="C342" s="69"/>
      <c r="D342" s="69"/>
      <c r="E342" s="69"/>
      <c r="F342" s="69"/>
      <c r="G342" s="69"/>
      <c r="H342" s="69"/>
      <c r="I342" s="69"/>
      <c r="J342" s="69"/>
    </row>
    <row r="343" spans="2:10">
      <c r="B343" s="69"/>
      <c r="C343" s="69"/>
      <c r="D343" s="69"/>
      <c r="E343" s="69"/>
      <c r="F343" s="69"/>
      <c r="G343" s="69"/>
      <c r="H343" s="69"/>
      <c r="I343" s="69"/>
      <c r="J343" s="69"/>
    </row>
    <row r="344" spans="2:10">
      <c r="B344" s="69"/>
      <c r="C344" s="69"/>
      <c r="D344" s="69"/>
      <c r="E344" s="69"/>
      <c r="F344" s="69"/>
      <c r="G344" s="69"/>
      <c r="H344" s="69"/>
      <c r="I344" s="69"/>
      <c r="J344" s="69"/>
    </row>
    <row r="345" spans="2:10">
      <c r="B345" s="69"/>
      <c r="C345" s="69"/>
      <c r="D345" s="69"/>
      <c r="E345" s="69"/>
      <c r="F345" s="69"/>
      <c r="G345" s="69"/>
      <c r="H345" s="69"/>
      <c r="I345" s="69"/>
      <c r="J345" s="69"/>
    </row>
    <row r="346" spans="2:10">
      <c r="B346" s="69"/>
      <c r="C346" s="69"/>
      <c r="D346" s="69"/>
      <c r="E346" s="69"/>
      <c r="F346" s="69"/>
      <c r="G346" s="69"/>
      <c r="H346" s="69"/>
      <c r="I346" s="69"/>
      <c r="J346" s="69"/>
    </row>
    <row r="347" spans="2:10">
      <c r="B347" s="69"/>
      <c r="C347" s="69"/>
      <c r="D347" s="69"/>
      <c r="E347" s="69"/>
      <c r="F347" s="69"/>
      <c r="G347" s="69"/>
      <c r="H347" s="69"/>
      <c r="I347" s="69"/>
      <c r="J347" s="69"/>
    </row>
    <row r="348" spans="2:10">
      <c r="B348" s="69"/>
      <c r="C348" s="69"/>
      <c r="D348" s="69"/>
      <c r="E348" s="69"/>
      <c r="F348" s="69"/>
      <c r="G348" s="69"/>
      <c r="H348" s="69"/>
      <c r="I348" s="69"/>
      <c r="J348" s="69"/>
    </row>
    <row r="349" spans="2:10">
      <c r="B349" s="69"/>
      <c r="C349" s="69"/>
      <c r="D349" s="69"/>
      <c r="E349" s="69"/>
      <c r="F349" s="69"/>
      <c r="G349" s="69"/>
      <c r="H349" s="69"/>
      <c r="I349" s="69"/>
      <c r="J349" s="69"/>
    </row>
    <row r="350" spans="2:10">
      <c r="B350" s="69"/>
      <c r="C350" s="69"/>
      <c r="D350" s="69"/>
      <c r="E350" s="69"/>
      <c r="F350" s="69"/>
      <c r="G350" s="69"/>
      <c r="H350" s="69"/>
      <c r="I350" s="69"/>
      <c r="J350" s="69"/>
    </row>
    <row r="351" spans="2:10">
      <c r="B351" s="69"/>
      <c r="C351" s="69"/>
      <c r="D351" s="69"/>
      <c r="E351" s="69"/>
      <c r="F351" s="69"/>
      <c r="G351" s="69"/>
      <c r="H351" s="69"/>
      <c r="I351" s="69"/>
      <c r="J351" s="69"/>
    </row>
    <row r="352" spans="2:10">
      <c r="B352" s="69"/>
      <c r="C352" s="69"/>
      <c r="D352" s="69"/>
      <c r="E352" s="69"/>
      <c r="F352" s="69"/>
      <c r="G352" s="69"/>
      <c r="H352" s="69"/>
      <c r="I352" s="69"/>
      <c r="J352" s="69"/>
    </row>
    <row r="353" spans="2:10">
      <c r="B353" s="69"/>
      <c r="C353" s="69"/>
      <c r="D353" s="69"/>
      <c r="E353" s="69"/>
      <c r="F353" s="69"/>
      <c r="G353" s="69"/>
      <c r="H353" s="69"/>
      <c r="I353" s="69"/>
      <c r="J353" s="69"/>
    </row>
    <row r="354" spans="2:10">
      <c r="B354" s="69"/>
      <c r="C354" s="69"/>
      <c r="D354" s="69"/>
      <c r="E354" s="69"/>
      <c r="F354" s="69"/>
      <c r="G354" s="69"/>
      <c r="H354" s="69"/>
      <c r="I354" s="69"/>
      <c r="J354" s="69"/>
    </row>
    <row r="355" spans="2:10">
      <c r="B355" s="69"/>
      <c r="C355" s="69"/>
      <c r="D355" s="69"/>
      <c r="E355" s="69"/>
      <c r="F355" s="69"/>
      <c r="G355" s="69"/>
      <c r="H355" s="69"/>
      <c r="I355" s="69"/>
      <c r="J355" s="69"/>
    </row>
    <row r="356" spans="2:10">
      <c r="B356" s="69"/>
      <c r="C356" s="69"/>
      <c r="D356" s="69"/>
      <c r="E356" s="69"/>
      <c r="F356" s="69"/>
      <c r="G356" s="69"/>
      <c r="H356" s="69"/>
      <c r="I356" s="69"/>
      <c r="J356" s="69"/>
    </row>
    <row r="357" spans="2:10">
      <c r="B357" s="69"/>
      <c r="C357" s="69"/>
      <c r="D357" s="69"/>
      <c r="E357" s="69"/>
      <c r="F357" s="69"/>
      <c r="G357" s="69"/>
      <c r="H357" s="69"/>
      <c r="I357" s="69"/>
      <c r="J357" s="69"/>
    </row>
    <row r="358" spans="2:10">
      <c r="B358" s="69"/>
      <c r="C358" s="69"/>
      <c r="D358" s="69"/>
      <c r="E358" s="69"/>
      <c r="F358" s="69"/>
      <c r="G358" s="69"/>
      <c r="H358" s="69"/>
      <c r="I358" s="69"/>
      <c r="J358" s="69"/>
    </row>
    <row r="359" spans="2:10">
      <c r="B359" s="69"/>
      <c r="C359" s="69"/>
      <c r="D359" s="69"/>
      <c r="E359" s="69"/>
      <c r="F359" s="69"/>
      <c r="G359" s="69"/>
      <c r="H359" s="69"/>
      <c r="I359" s="69"/>
      <c r="J359" s="69"/>
    </row>
    <row r="360" spans="2:10">
      <c r="B360" s="69"/>
      <c r="C360" s="69"/>
      <c r="D360" s="69"/>
      <c r="E360" s="69"/>
      <c r="F360" s="69"/>
      <c r="G360" s="69"/>
      <c r="H360" s="69"/>
      <c r="I360" s="69"/>
      <c r="J360" s="69"/>
    </row>
    <row r="361" spans="2:10">
      <c r="B361" s="69"/>
      <c r="C361" s="69"/>
      <c r="D361" s="69"/>
      <c r="E361" s="69"/>
      <c r="F361" s="69"/>
      <c r="G361" s="69"/>
      <c r="H361" s="69"/>
      <c r="I361" s="69"/>
      <c r="J361" s="69"/>
    </row>
    <row r="362" spans="2:10">
      <c r="B362" s="69"/>
      <c r="C362" s="69"/>
      <c r="D362" s="69"/>
      <c r="E362" s="69"/>
      <c r="F362" s="69"/>
      <c r="G362" s="69"/>
      <c r="H362" s="69"/>
      <c r="I362" s="69"/>
      <c r="J362" s="69"/>
    </row>
    <row r="363" spans="2:10">
      <c r="B363" s="69"/>
      <c r="C363" s="69"/>
      <c r="D363" s="69"/>
      <c r="E363" s="69"/>
      <c r="F363" s="69"/>
      <c r="G363" s="69"/>
      <c r="H363" s="69"/>
      <c r="I363" s="69"/>
      <c r="J363" s="69"/>
    </row>
    <row r="364" spans="2:10">
      <c r="B364" s="69"/>
      <c r="C364" s="69"/>
      <c r="D364" s="69"/>
      <c r="E364" s="69"/>
      <c r="F364" s="69"/>
      <c r="G364" s="69"/>
      <c r="H364" s="69"/>
      <c r="I364" s="69"/>
      <c r="J364" s="69"/>
    </row>
    <row r="365" spans="2:10">
      <c r="B365" s="69"/>
      <c r="C365" s="69"/>
      <c r="D365" s="69"/>
      <c r="E365" s="69"/>
      <c r="F365" s="69"/>
      <c r="G365" s="69"/>
      <c r="H365" s="69"/>
      <c r="I365" s="69"/>
      <c r="J365" s="69"/>
    </row>
    <row r="366" spans="2:10">
      <c r="B366" s="69"/>
      <c r="C366" s="69"/>
      <c r="D366" s="69"/>
      <c r="E366" s="69"/>
      <c r="F366" s="69"/>
      <c r="G366" s="69"/>
      <c r="H366" s="69"/>
      <c r="I366" s="69"/>
      <c r="J366" s="69"/>
    </row>
    <row r="367" spans="2:10">
      <c r="B367" s="69"/>
      <c r="C367" s="69"/>
      <c r="D367" s="69"/>
      <c r="E367" s="69"/>
      <c r="F367" s="69"/>
      <c r="G367" s="69"/>
      <c r="H367" s="69"/>
      <c r="I367" s="69"/>
      <c r="J367" s="69"/>
    </row>
    <row r="368" spans="2:10">
      <c r="B368" s="69"/>
      <c r="C368" s="69"/>
      <c r="D368" s="69"/>
      <c r="E368" s="69"/>
      <c r="F368" s="69"/>
      <c r="G368" s="69"/>
      <c r="H368" s="69"/>
      <c r="I368" s="69"/>
      <c r="J368" s="69"/>
    </row>
    <row r="369" spans="2:10">
      <c r="B369" s="69"/>
      <c r="C369" s="69"/>
      <c r="D369" s="69"/>
      <c r="E369" s="69"/>
      <c r="F369" s="69"/>
      <c r="G369" s="69"/>
      <c r="H369" s="69"/>
      <c r="I369" s="69"/>
      <c r="J369" s="69"/>
    </row>
    <row r="370" spans="2:10">
      <c r="B370" s="69"/>
      <c r="C370" s="69"/>
      <c r="D370" s="69"/>
      <c r="E370" s="69"/>
      <c r="F370" s="69"/>
      <c r="G370" s="69"/>
      <c r="H370" s="69"/>
      <c r="I370" s="69"/>
      <c r="J370" s="69"/>
    </row>
    <row r="371" spans="2:10">
      <c r="B371" s="69"/>
      <c r="C371" s="69"/>
      <c r="D371" s="69"/>
      <c r="E371" s="69"/>
      <c r="F371" s="69"/>
      <c r="G371" s="69"/>
      <c r="H371" s="69"/>
      <c r="I371" s="69"/>
      <c r="J371" s="69"/>
    </row>
    <row r="372" spans="2:10">
      <c r="B372" s="69"/>
      <c r="C372" s="69"/>
      <c r="D372" s="69"/>
      <c r="E372" s="69"/>
      <c r="F372" s="69"/>
      <c r="G372" s="69"/>
      <c r="H372" s="69"/>
      <c r="I372" s="69"/>
      <c r="J372" s="69"/>
    </row>
    <row r="373" spans="2:10">
      <c r="B373" s="69"/>
      <c r="C373" s="69"/>
      <c r="D373" s="69"/>
      <c r="E373" s="69"/>
      <c r="F373" s="69"/>
      <c r="G373" s="69"/>
      <c r="H373" s="69"/>
      <c r="I373" s="69"/>
      <c r="J373" s="69"/>
    </row>
    <row r="374" spans="2:10">
      <c r="B374" s="69"/>
      <c r="C374" s="69"/>
      <c r="D374" s="69"/>
      <c r="E374" s="69"/>
      <c r="F374" s="69"/>
      <c r="G374" s="69"/>
      <c r="H374" s="69"/>
      <c r="I374" s="69"/>
      <c r="J374" s="69"/>
    </row>
    <row r="375" spans="2:10">
      <c r="B375" s="69"/>
      <c r="C375" s="69"/>
      <c r="D375" s="69"/>
      <c r="E375" s="69"/>
      <c r="F375" s="69"/>
      <c r="G375" s="69"/>
      <c r="H375" s="69"/>
      <c r="I375" s="69"/>
      <c r="J375" s="69"/>
    </row>
    <row r="376" spans="2:10">
      <c r="B376" s="69"/>
      <c r="C376" s="69"/>
      <c r="D376" s="69"/>
      <c r="E376" s="69"/>
      <c r="F376" s="69"/>
      <c r="G376" s="69"/>
      <c r="H376" s="69"/>
      <c r="I376" s="69"/>
      <c r="J376" s="69"/>
    </row>
    <row r="377" spans="2:10">
      <c r="B377" s="69"/>
      <c r="C377" s="69"/>
      <c r="D377" s="69"/>
      <c r="E377" s="69"/>
      <c r="F377" s="69"/>
      <c r="G377" s="69"/>
      <c r="H377" s="69"/>
      <c r="I377" s="69"/>
      <c r="J377" s="69"/>
    </row>
    <row r="378" spans="2:10">
      <c r="B378" s="69"/>
      <c r="C378" s="69"/>
      <c r="D378" s="69"/>
      <c r="E378" s="69"/>
      <c r="F378" s="69"/>
      <c r="G378" s="69"/>
      <c r="H378" s="69"/>
      <c r="I378" s="69"/>
      <c r="J378" s="69"/>
    </row>
    <row r="379" spans="2:10">
      <c r="B379" s="69"/>
      <c r="C379" s="69"/>
      <c r="D379" s="69"/>
      <c r="E379" s="69"/>
      <c r="F379" s="69"/>
      <c r="G379" s="69"/>
      <c r="H379" s="69"/>
      <c r="I379" s="69"/>
      <c r="J379" s="69"/>
    </row>
    <row r="380" spans="2:10">
      <c r="B380" s="69"/>
      <c r="C380" s="69"/>
      <c r="D380" s="69"/>
      <c r="E380" s="69"/>
      <c r="F380" s="69"/>
      <c r="G380" s="69"/>
      <c r="H380" s="69"/>
      <c r="I380" s="69"/>
      <c r="J380" s="69"/>
    </row>
    <row r="381" spans="2:10">
      <c r="B381" s="69"/>
      <c r="C381" s="69"/>
      <c r="D381" s="69"/>
      <c r="E381" s="69"/>
      <c r="F381" s="69"/>
      <c r="G381" s="69"/>
      <c r="H381" s="69"/>
      <c r="I381" s="69"/>
      <c r="J381" s="69"/>
    </row>
    <row r="382" spans="2:10">
      <c r="B382" s="69"/>
      <c r="C382" s="69"/>
      <c r="D382" s="69"/>
      <c r="E382" s="69"/>
      <c r="F382" s="69"/>
      <c r="G382" s="69"/>
      <c r="H382" s="69"/>
      <c r="I382" s="69"/>
      <c r="J382" s="69"/>
    </row>
    <row r="383" spans="2:10">
      <c r="B383" s="69"/>
      <c r="C383" s="69"/>
      <c r="D383" s="69"/>
      <c r="E383" s="69"/>
      <c r="F383" s="69"/>
      <c r="G383" s="69"/>
      <c r="H383" s="69"/>
      <c r="I383" s="69"/>
      <c r="J383" s="69"/>
    </row>
    <row r="384" spans="2:10">
      <c r="B384" s="69"/>
      <c r="C384" s="69"/>
      <c r="D384" s="69"/>
      <c r="E384" s="69"/>
      <c r="F384" s="69"/>
      <c r="G384" s="69"/>
      <c r="H384" s="69"/>
      <c r="I384" s="69"/>
      <c r="J384" s="69"/>
    </row>
    <row r="385" spans="2:10">
      <c r="B385" s="69"/>
      <c r="C385" s="69"/>
      <c r="D385" s="69"/>
      <c r="E385" s="69"/>
      <c r="F385" s="69"/>
      <c r="G385" s="69"/>
      <c r="H385" s="69"/>
      <c r="I385" s="69"/>
      <c r="J385" s="69"/>
    </row>
    <row r="386" spans="2:10">
      <c r="B386" s="69"/>
      <c r="C386" s="69"/>
      <c r="D386" s="69"/>
      <c r="E386" s="69"/>
      <c r="F386" s="69"/>
      <c r="G386" s="69"/>
      <c r="H386" s="69"/>
      <c r="I386" s="69"/>
      <c r="J386" s="69"/>
    </row>
    <row r="387" spans="2:10">
      <c r="B387" s="69"/>
      <c r="C387" s="69"/>
      <c r="D387" s="69"/>
      <c r="E387" s="69"/>
      <c r="F387" s="69"/>
      <c r="G387" s="69"/>
      <c r="H387" s="69"/>
      <c r="I387" s="69"/>
      <c r="J387" s="69"/>
    </row>
    <row r="388" spans="2:10">
      <c r="B388" s="69"/>
      <c r="C388" s="69"/>
      <c r="D388" s="69"/>
      <c r="E388" s="69"/>
      <c r="F388" s="69"/>
      <c r="G388" s="69"/>
      <c r="H388" s="69"/>
      <c r="I388" s="69"/>
      <c r="J388" s="69"/>
    </row>
    <row r="389" spans="2:10">
      <c r="B389" s="69"/>
      <c r="C389" s="69"/>
      <c r="D389" s="69"/>
      <c r="E389" s="69"/>
      <c r="F389" s="69"/>
      <c r="G389" s="69"/>
      <c r="H389" s="69"/>
      <c r="I389" s="69"/>
      <c r="J389" s="69"/>
    </row>
    <row r="390" spans="2:10">
      <c r="B390" s="69"/>
      <c r="C390" s="69"/>
      <c r="D390" s="69"/>
      <c r="E390" s="69"/>
      <c r="F390" s="69"/>
      <c r="G390" s="69"/>
      <c r="H390" s="69"/>
      <c r="I390" s="69"/>
      <c r="J390" s="69"/>
    </row>
    <row r="391" spans="2:10">
      <c r="B391" s="69"/>
      <c r="C391" s="69"/>
      <c r="D391" s="69"/>
      <c r="E391" s="69"/>
      <c r="F391" s="69"/>
      <c r="G391" s="69"/>
      <c r="H391" s="69"/>
      <c r="I391" s="69"/>
      <c r="J391" s="69"/>
    </row>
    <row r="392" spans="2:10">
      <c r="B392" s="69"/>
      <c r="C392" s="69"/>
      <c r="D392" s="69"/>
      <c r="E392" s="69"/>
      <c r="F392" s="69"/>
      <c r="G392" s="69"/>
      <c r="H392" s="69"/>
      <c r="I392" s="69"/>
      <c r="J392" s="69"/>
    </row>
    <row r="393" spans="2:10">
      <c r="B393" s="69"/>
      <c r="C393" s="69"/>
      <c r="D393" s="69"/>
      <c r="E393" s="69"/>
      <c r="F393" s="69"/>
      <c r="G393" s="69"/>
      <c r="H393" s="69"/>
      <c r="I393" s="69"/>
      <c r="J393" s="69"/>
    </row>
    <row r="394" spans="2:10">
      <c r="B394" s="69"/>
      <c r="C394" s="69"/>
      <c r="D394" s="69"/>
      <c r="E394" s="69"/>
      <c r="F394" s="69"/>
      <c r="G394" s="69"/>
      <c r="H394" s="69"/>
      <c r="I394" s="69"/>
      <c r="J394" s="69"/>
    </row>
    <row r="395" spans="2:10">
      <c r="B395" s="69"/>
      <c r="C395" s="69"/>
      <c r="D395" s="69"/>
      <c r="E395" s="69"/>
      <c r="F395" s="69"/>
      <c r="G395" s="69"/>
      <c r="H395" s="69"/>
      <c r="I395" s="69"/>
      <c r="J395" s="69"/>
    </row>
    <row r="396" spans="2:10">
      <c r="B396" s="69"/>
      <c r="C396" s="69"/>
      <c r="D396" s="69"/>
      <c r="E396" s="69"/>
      <c r="F396" s="69"/>
      <c r="G396" s="69"/>
      <c r="H396" s="69"/>
      <c r="I396" s="69"/>
      <c r="J396" s="69"/>
    </row>
    <row r="397" spans="2:10">
      <c r="B397" s="69"/>
      <c r="C397" s="69"/>
      <c r="D397" s="69"/>
      <c r="E397" s="69"/>
      <c r="F397" s="69"/>
      <c r="G397" s="69"/>
      <c r="H397" s="69"/>
      <c r="I397" s="69"/>
      <c r="J397" s="69"/>
    </row>
    <row r="398" spans="2:10">
      <c r="B398" s="69"/>
      <c r="C398" s="69"/>
      <c r="D398" s="69"/>
      <c r="E398" s="69"/>
      <c r="F398" s="69"/>
      <c r="G398" s="69"/>
      <c r="H398" s="69"/>
      <c r="I398" s="69"/>
      <c r="J398" s="69"/>
    </row>
    <row r="399" spans="2:10">
      <c r="B399" s="69"/>
      <c r="C399" s="69"/>
      <c r="D399" s="69"/>
      <c r="E399" s="69"/>
      <c r="F399" s="69"/>
      <c r="G399" s="69"/>
      <c r="H399" s="69"/>
      <c r="I399" s="69"/>
      <c r="J399" s="69"/>
    </row>
    <row r="400" spans="2:10">
      <c r="B400" s="69"/>
      <c r="C400" s="69"/>
      <c r="D400" s="69"/>
      <c r="E400" s="69"/>
      <c r="F400" s="69"/>
      <c r="G400" s="69"/>
      <c r="H400" s="69"/>
      <c r="I400" s="69"/>
      <c r="J400" s="69"/>
    </row>
    <row r="401" spans="2:10">
      <c r="B401" s="69"/>
      <c r="C401" s="69"/>
      <c r="D401" s="69"/>
      <c r="E401" s="69"/>
      <c r="F401" s="69"/>
      <c r="G401" s="69"/>
      <c r="H401" s="69"/>
      <c r="I401" s="69"/>
      <c r="J401" s="69"/>
    </row>
    <row r="402" spans="2:10">
      <c r="B402" s="69"/>
      <c r="C402" s="69"/>
      <c r="D402" s="69"/>
      <c r="E402" s="69"/>
      <c r="F402" s="69"/>
      <c r="G402" s="69"/>
      <c r="H402" s="69"/>
      <c r="I402" s="69"/>
      <c r="J402" s="69"/>
    </row>
    <row r="403" spans="2:10">
      <c r="B403" s="69"/>
      <c r="C403" s="69"/>
      <c r="D403" s="69"/>
      <c r="E403" s="69"/>
      <c r="F403" s="69"/>
      <c r="G403" s="69"/>
      <c r="H403" s="69"/>
      <c r="I403" s="69"/>
      <c r="J403" s="69"/>
    </row>
    <row r="404" spans="2:10">
      <c r="B404" s="69"/>
      <c r="C404" s="69"/>
      <c r="D404" s="69"/>
      <c r="E404" s="69"/>
      <c r="F404" s="69"/>
      <c r="G404" s="69"/>
      <c r="H404" s="69"/>
      <c r="I404" s="69"/>
      <c r="J404" s="69"/>
    </row>
    <row r="405" spans="2:10">
      <c r="B405" s="69"/>
      <c r="C405" s="69"/>
      <c r="D405" s="69"/>
      <c r="E405" s="69"/>
      <c r="F405" s="69"/>
      <c r="G405" s="69"/>
      <c r="H405" s="69"/>
      <c r="I405" s="69"/>
      <c r="J405" s="69"/>
    </row>
    <row r="406" spans="2:10">
      <c r="B406" s="69"/>
      <c r="C406" s="69"/>
      <c r="D406" s="69"/>
      <c r="E406" s="69"/>
      <c r="F406" s="69"/>
      <c r="G406" s="69"/>
      <c r="H406" s="69"/>
      <c r="I406" s="69"/>
      <c r="J406" s="69"/>
    </row>
    <row r="407" spans="2:10">
      <c r="B407" s="69"/>
      <c r="C407" s="69"/>
      <c r="D407" s="69"/>
      <c r="E407" s="69"/>
      <c r="F407" s="69"/>
      <c r="G407" s="69"/>
      <c r="H407" s="69"/>
      <c r="I407" s="69"/>
      <c r="J407" s="69"/>
    </row>
    <row r="408" spans="2:10">
      <c r="B408" s="69"/>
      <c r="C408" s="69"/>
      <c r="D408" s="69"/>
      <c r="E408" s="69"/>
      <c r="F408" s="69"/>
      <c r="G408" s="69"/>
      <c r="H408" s="69"/>
      <c r="I408" s="69"/>
      <c r="J408" s="69"/>
    </row>
    <row r="409" spans="2:10">
      <c r="B409" s="69"/>
      <c r="C409" s="69"/>
      <c r="D409" s="69"/>
      <c r="E409" s="69"/>
      <c r="F409" s="69"/>
      <c r="G409" s="69"/>
      <c r="H409" s="69"/>
      <c r="I409" s="69"/>
      <c r="J409" s="69"/>
    </row>
    <row r="410" spans="2:10">
      <c r="B410" s="69"/>
      <c r="C410" s="69"/>
      <c r="D410" s="69"/>
      <c r="E410" s="69"/>
      <c r="F410" s="69"/>
      <c r="G410" s="69"/>
      <c r="H410" s="69"/>
      <c r="I410" s="69"/>
      <c r="J410" s="69"/>
    </row>
    <row r="411" spans="2:10">
      <c r="B411" s="69"/>
      <c r="C411" s="69"/>
      <c r="D411" s="69"/>
      <c r="E411" s="69"/>
      <c r="F411" s="69"/>
      <c r="G411" s="69"/>
      <c r="H411" s="69"/>
      <c r="I411" s="69"/>
      <c r="J411" s="69"/>
    </row>
    <row r="412" spans="2:10">
      <c r="B412" s="69"/>
      <c r="C412" s="69"/>
      <c r="D412" s="69"/>
      <c r="E412" s="69"/>
      <c r="F412" s="69"/>
      <c r="G412" s="69"/>
      <c r="H412" s="69"/>
      <c r="I412" s="69"/>
      <c r="J412" s="69"/>
    </row>
    <row r="413" spans="2:10">
      <c r="B413" s="69"/>
      <c r="C413" s="69"/>
      <c r="D413" s="69"/>
      <c r="E413" s="69"/>
      <c r="F413" s="69"/>
      <c r="G413" s="69"/>
      <c r="H413" s="69"/>
      <c r="I413" s="69"/>
      <c r="J413" s="69"/>
    </row>
    <row r="414" spans="2:10">
      <c r="B414" s="69"/>
      <c r="C414" s="69"/>
      <c r="D414" s="69"/>
      <c r="E414" s="69"/>
      <c r="F414" s="69"/>
      <c r="G414" s="69"/>
      <c r="H414" s="69"/>
      <c r="I414" s="69"/>
      <c r="J414" s="69"/>
    </row>
    <row r="415" spans="2:10">
      <c r="B415" s="69"/>
      <c r="C415" s="69"/>
      <c r="D415" s="69"/>
      <c r="E415" s="69"/>
      <c r="F415" s="69"/>
      <c r="G415" s="69"/>
      <c r="H415" s="69"/>
      <c r="I415" s="69"/>
      <c r="J415" s="69"/>
    </row>
    <row r="416" spans="2:10">
      <c r="B416" s="69"/>
      <c r="C416" s="69"/>
      <c r="D416" s="69"/>
      <c r="E416" s="69"/>
      <c r="F416" s="69"/>
      <c r="G416" s="69"/>
      <c r="H416" s="69"/>
      <c r="I416" s="69"/>
      <c r="J416" s="69"/>
    </row>
    <row r="417" spans="2:10">
      <c r="B417" s="69"/>
      <c r="C417" s="69"/>
      <c r="D417" s="69"/>
      <c r="E417" s="69"/>
      <c r="F417" s="69"/>
      <c r="G417" s="69"/>
      <c r="H417" s="69"/>
      <c r="I417" s="69"/>
      <c r="J417" s="69"/>
    </row>
    <row r="418" spans="2:10">
      <c r="B418" s="69"/>
      <c r="C418" s="69"/>
      <c r="D418" s="69"/>
      <c r="E418" s="69"/>
      <c r="F418" s="69"/>
      <c r="G418" s="69"/>
      <c r="H418" s="69"/>
      <c r="I418" s="69"/>
      <c r="J418" s="69"/>
    </row>
    <row r="419" spans="2:10">
      <c r="B419" s="69"/>
      <c r="C419" s="69"/>
      <c r="D419" s="69"/>
      <c r="E419" s="69"/>
      <c r="F419" s="69"/>
      <c r="G419" s="69"/>
      <c r="H419" s="69"/>
      <c r="I419" s="69"/>
      <c r="J419" s="69"/>
    </row>
    <row r="420" spans="2:10">
      <c r="B420" s="69"/>
      <c r="C420" s="69"/>
      <c r="D420" s="69"/>
      <c r="E420" s="69"/>
      <c r="F420" s="69"/>
      <c r="G420" s="69"/>
      <c r="H420" s="69"/>
      <c r="I420" s="69"/>
      <c r="J420" s="69"/>
    </row>
    <row r="421" spans="2:10">
      <c r="B421" s="69"/>
      <c r="C421" s="69"/>
      <c r="D421" s="69"/>
      <c r="E421" s="69"/>
      <c r="F421" s="69"/>
      <c r="G421" s="69"/>
      <c r="H421" s="69"/>
      <c r="I421" s="69"/>
      <c r="J421" s="69"/>
    </row>
    <row r="422" spans="2:10">
      <c r="B422" s="69"/>
      <c r="C422" s="69"/>
      <c r="D422" s="69"/>
      <c r="E422" s="69"/>
      <c r="F422" s="69"/>
      <c r="G422" s="69"/>
      <c r="H422" s="69"/>
      <c r="I422" s="69"/>
      <c r="J422" s="69"/>
    </row>
    <row r="423" spans="2:10">
      <c r="B423" s="69"/>
      <c r="C423" s="69"/>
      <c r="D423" s="69"/>
      <c r="E423" s="69"/>
      <c r="F423" s="69"/>
      <c r="G423" s="69"/>
      <c r="H423" s="69"/>
      <c r="I423" s="69"/>
      <c r="J423" s="69"/>
    </row>
    <row r="424" spans="2:10">
      <c r="B424" s="69"/>
      <c r="C424" s="69"/>
      <c r="D424" s="69"/>
      <c r="E424" s="69"/>
      <c r="F424" s="69"/>
      <c r="G424" s="69"/>
      <c r="H424" s="69"/>
      <c r="I424" s="69"/>
      <c r="J424" s="69"/>
    </row>
    <row r="425" spans="2:10">
      <c r="B425" s="69"/>
      <c r="C425" s="69"/>
      <c r="D425" s="69"/>
      <c r="E425" s="69"/>
      <c r="F425" s="69"/>
      <c r="G425" s="69"/>
      <c r="H425" s="69"/>
      <c r="I425" s="69"/>
      <c r="J425" s="69"/>
    </row>
    <row r="426" spans="2:10">
      <c r="B426" s="69"/>
      <c r="C426" s="69"/>
      <c r="D426" s="69"/>
      <c r="E426" s="69"/>
      <c r="F426" s="69"/>
      <c r="G426" s="69"/>
      <c r="H426" s="69"/>
      <c r="I426" s="69"/>
      <c r="J426" s="69"/>
    </row>
    <row r="427" spans="2:10">
      <c r="B427" s="69"/>
      <c r="C427" s="69"/>
      <c r="D427" s="69"/>
      <c r="E427" s="69"/>
      <c r="F427" s="69"/>
      <c r="G427" s="69"/>
      <c r="H427" s="69"/>
      <c r="I427" s="69"/>
      <c r="J427" s="69"/>
    </row>
    <row r="428" spans="2:10">
      <c r="B428" s="69"/>
      <c r="C428" s="69"/>
      <c r="D428" s="69"/>
      <c r="E428" s="69"/>
      <c r="F428" s="69"/>
      <c r="G428" s="69"/>
      <c r="H428" s="69"/>
      <c r="I428" s="69"/>
      <c r="J428" s="69"/>
    </row>
    <row r="429" spans="2:10">
      <c r="B429" s="69"/>
      <c r="C429" s="69"/>
      <c r="D429" s="69"/>
      <c r="E429" s="69"/>
      <c r="F429" s="69"/>
      <c r="G429" s="69"/>
      <c r="H429" s="69"/>
      <c r="I429" s="69"/>
      <c r="J429" s="69"/>
    </row>
    <row r="430" spans="2:10">
      <c r="B430" s="69"/>
      <c r="C430" s="69"/>
      <c r="D430" s="69"/>
      <c r="E430" s="69"/>
      <c r="F430" s="69"/>
      <c r="G430" s="69"/>
      <c r="H430" s="69"/>
      <c r="I430" s="69"/>
      <c r="J430" s="69"/>
    </row>
    <row r="431" spans="2:10">
      <c r="B431" s="69"/>
      <c r="C431" s="69"/>
      <c r="D431" s="69"/>
      <c r="E431" s="69"/>
      <c r="F431" s="69"/>
      <c r="G431" s="69"/>
      <c r="H431" s="69"/>
      <c r="I431" s="69"/>
      <c r="J431" s="69"/>
    </row>
    <row r="432" spans="2:10">
      <c r="B432" s="69"/>
      <c r="C432" s="69"/>
      <c r="D432" s="69"/>
      <c r="E432" s="69"/>
      <c r="F432" s="69"/>
      <c r="G432" s="69"/>
      <c r="H432" s="69"/>
      <c r="I432" s="69"/>
      <c r="J432" s="69"/>
    </row>
    <row r="433" spans="2:10">
      <c r="B433" s="69"/>
      <c r="C433" s="69"/>
      <c r="D433" s="69"/>
      <c r="E433" s="69"/>
      <c r="F433" s="69"/>
      <c r="G433" s="69"/>
      <c r="H433" s="69"/>
      <c r="I433" s="69"/>
      <c r="J433" s="69"/>
    </row>
    <row r="434" spans="2:10">
      <c r="B434" s="69"/>
      <c r="C434" s="69"/>
      <c r="D434" s="69"/>
      <c r="E434" s="69"/>
      <c r="F434" s="69"/>
      <c r="G434" s="69"/>
      <c r="H434" s="69"/>
      <c r="I434" s="69"/>
      <c r="J434" s="69"/>
    </row>
    <row r="435" spans="2:10">
      <c r="B435" s="69"/>
      <c r="C435" s="69"/>
      <c r="D435" s="69"/>
      <c r="E435" s="69"/>
      <c r="F435" s="69"/>
      <c r="G435" s="69"/>
      <c r="H435" s="69"/>
      <c r="I435" s="69"/>
      <c r="J435" s="69"/>
    </row>
    <row r="436" spans="2:10">
      <c r="B436" s="69"/>
      <c r="C436" s="69"/>
      <c r="D436" s="69"/>
      <c r="E436" s="69"/>
      <c r="F436" s="69"/>
      <c r="G436" s="69"/>
      <c r="H436" s="69"/>
      <c r="I436" s="69"/>
      <c r="J436" s="69"/>
    </row>
    <row r="437" spans="2:10">
      <c r="B437" s="69"/>
      <c r="C437" s="69"/>
      <c r="D437" s="69"/>
      <c r="E437" s="69"/>
      <c r="F437" s="69"/>
      <c r="G437" s="69"/>
      <c r="H437" s="69"/>
      <c r="I437" s="69"/>
      <c r="J437" s="69"/>
    </row>
    <row r="438" spans="2:10">
      <c r="B438" s="69"/>
      <c r="C438" s="69"/>
      <c r="D438" s="69"/>
      <c r="E438" s="69"/>
      <c r="F438" s="69"/>
      <c r="G438" s="69"/>
      <c r="H438" s="69"/>
      <c r="I438" s="69"/>
      <c r="J438" s="69"/>
    </row>
    <row r="439" spans="2:10">
      <c r="B439" s="69"/>
      <c r="C439" s="69"/>
      <c r="D439" s="69"/>
      <c r="E439" s="69"/>
      <c r="F439" s="69"/>
      <c r="G439" s="69"/>
      <c r="H439" s="69"/>
      <c r="I439" s="69"/>
      <c r="J439" s="69"/>
    </row>
    <row r="440" spans="2:10">
      <c r="B440" s="69"/>
      <c r="C440" s="69"/>
      <c r="D440" s="69"/>
      <c r="E440" s="69"/>
      <c r="F440" s="69"/>
      <c r="G440" s="69"/>
      <c r="H440" s="69"/>
      <c r="I440" s="69"/>
      <c r="J440" s="69"/>
    </row>
    <row r="441" spans="2:10">
      <c r="B441" s="69"/>
      <c r="C441" s="69"/>
      <c r="D441" s="69"/>
      <c r="E441" s="69"/>
      <c r="F441" s="69"/>
      <c r="G441" s="69"/>
      <c r="H441" s="69"/>
      <c r="I441" s="69"/>
      <c r="J441" s="69"/>
    </row>
    <row r="442" spans="2:10">
      <c r="B442" s="69"/>
      <c r="C442" s="69"/>
      <c r="D442" s="69"/>
      <c r="E442" s="69"/>
      <c r="F442" s="69"/>
      <c r="G442" s="69"/>
      <c r="H442" s="69"/>
      <c r="I442" s="69"/>
      <c r="J442" s="69"/>
    </row>
    <row r="443" spans="2:10">
      <c r="B443" s="69"/>
      <c r="C443" s="69"/>
      <c r="D443" s="69"/>
      <c r="E443" s="69"/>
      <c r="F443" s="69"/>
      <c r="G443" s="69"/>
      <c r="H443" s="69"/>
      <c r="I443" s="69"/>
      <c r="J443" s="69"/>
    </row>
    <row r="444" spans="2:10">
      <c r="B444" s="69"/>
      <c r="C444" s="69"/>
      <c r="D444" s="69"/>
      <c r="E444" s="69"/>
      <c r="F444" s="69"/>
      <c r="G444" s="69"/>
      <c r="H444" s="69"/>
      <c r="I444" s="69"/>
      <c r="J444" s="69"/>
    </row>
    <row r="445" spans="2:10">
      <c r="B445" s="69"/>
      <c r="C445" s="69"/>
      <c r="D445" s="69"/>
      <c r="E445" s="69"/>
      <c r="F445" s="69"/>
      <c r="G445" s="69"/>
      <c r="H445" s="69"/>
      <c r="I445" s="69"/>
      <c r="J445" s="69"/>
    </row>
    <row r="446" spans="2:10">
      <c r="B446" s="69"/>
      <c r="C446" s="69"/>
      <c r="D446" s="69"/>
      <c r="E446" s="69"/>
      <c r="F446" s="69"/>
      <c r="G446" s="69"/>
      <c r="H446" s="69"/>
      <c r="I446" s="69"/>
      <c r="J446" s="69"/>
    </row>
    <row r="447" spans="2:10">
      <c r="B447" s="69"/>
      <c r="C447" s="69"/>
      <c r="D447" s="69"/>
      <c r="E447" s="69"/>
      <c r="F447" s="69"/>
      <c r="G447" s="69"/>
      <c r="H447" s="69"/>
      <c r="I447" s="69"/>
      <c r="J447" s="69"/>
    </row>
    <row r="448" spans="2:10">
      <c r="B448" s="69"/>
      <c r="C448" s="69"/>
      <c r="D448" s="69"/>
      <c r="E448" s="69"/>
      <c r="F448" s="69"/>
      <c r="G448" s="69"/>
      <c r="H448" s="69"/>
      <c r="I448" s="69"/>
      <c r="J448" s="69"/>
    </row>
    <row r="449" spans="2:10">
      <c r="B449" s="69"/>
      <c r="C449" s="69"/>
      <c r="D449" s="69"/>
      <c r="E449" s="69"/>
      <c r="F449" s="69"/>
      <c r="G449" s="69"/>
      <c r="H449" s="69"/>
      <c r="I449" s="69"/>
      <c r="J449" s="69"/>
    </row>
    <row r="450" spans="2:10">
      <c r="B450" s="69"/>
      <c r="C450" s="69"/>
      <c r="D450" s="69"/>
      <c r="E450" s="69"/>
      <c r="F450" s="69"/>
      <c r="G450" s="69"/>
      <c r="H450" s="69"/>
      <c r="I450" s="69"/>
      <c r="J450" s="69"/>
    </row>
    <row r="451" spans="2:10">
      <c r="B451" s="69"/>
      <c r="C451" s="69"/>
      <c r="D451" s="69"/>
      <c r="E451" s="69"/>
      <c r="F451" s="69"/>
      <c r="G451" s="69"/>
      <c r="H451" s="69"/>
      <c r="I451" s="69"/>
      <c r="J451" s="69"/>
    </row>
    <row r="452" spans="2:10">
      <c r="B452" s="69"/>
      <c r="C452" s="69"/>
      <c r="D452" s="69"/>
      <c r="E452" s="69"/>
      <c r="F452" s="69"/>
      <c r="G452" s="69"/>
      <c r="H452" s="69"/>
      <c r="I452" s="69"/>
      <c r="J452" s="69"/>
    </row>
    <row r="453" spans="2:10">
      <c r="B453" s="69"/>
      <c r="C453" s="69"/>
      <c r="D453" s="69"/>
      <c r="E453" s="69"/>
      <c r="F453" s="69"/>
      <c r="G453" s="69"/>
      <c r="H453" s="69"/>
      <c r="I453" s="69"/>
      <c r="J453" s="69"/>
    </row>
    <row r="454" spans="2:10">
      <c r="B454" s="69"/>
      <c r="C454" s="69"/>
      <c r="D454" s="69"/>
      <c r="E454" s="69"/>
      <c r="F454" s="69"/>
      <c r="G454" s="69"/>
      <c r="H454" s="69"/>
      <c r="I454" s="69"/>
      <c r="J454" s="69"/>
    </row>
    <row r="455" spans="2:10">
      <c r="B455" s="69"/>
      <c r="C455" s="69"/>
      <c r="D455" s="69"/>
      <c r="E455" s="69"/>
      <c r="F455" s="69"/>
      <c r="G455" s="69"/>
      <c r="H455" s="69"/>
      <c r="I455" s="69"/>
      <c r="J455" s="69"/>
    </row>
    <row r="456" spans="2:10">
      <c r="B456" s="69"/>
      <c r="C456" s="69"/>
      <c r="D456" s="69"/>
      <c r="E456" s="69"/>
      <c r="F456" s="69"/>
      <c r="G456" s="69"/>
      <c r="H456" s="69"/>
      <c r="I456" s="69"/>
      <c r="J456" s="69"/>
    </row>
    <row r="457" spans="2:10">
      <c r="B457" s="69"/>
      <c r="C457" s="69"/>
      <c r="D457" s="69"/>
      <c r="E457" s="69"/>
      <c r="F457" s="69"/>
      <c r="G457" s="69"/>
      <c r="H457" s="69"/>
      <c r="I457" s="69"/>
      <c r="J457" s="69"/>
    </row>
    <row r="458" spans="2:10">
      <c r="B458" s="69"/>
      <c r="C458" s="69"/>
      <c r="D458" s="69"/>
      <c r="E458" s="69"/>
      <c r="F458" s="69"/>
      <c r="G458" s="69"/>
      <c r="H458" s="69"/>
      <c r="I458" s="69"/>
      <c r="J458" s="69"/>
    </row>
    <row r="459" spans="2:10">
      <c r="B459" s="69"/>
      <c r="C459" s="69"/>
      <c r="D459" s="69"/>
      <c r="E459" s="69"/>
      <c r="F459" s="69"/>
      <c r="G459" s="69"/>
      <c r="H459" s="69"/>
      <c r="I459" s="69"/>
      <c r="J459" s="69"/>
    </row>
    <row r="460" spans="2:10">
      <c r="B460" s="69"/>
      <c r="C460" s="69"/>
      <c r="D460" s="69"/>
      <c r="E460" s="69"/>
      <c r="F460" s="69"/>
      <c r="G460" s="69"/>
      <c r="H460" s="69"/>
      <c r="I460" s="69"/>
      <c r="J460" s="69"/>
    </row>
    <row r="461" spans="2:10">
      <c r="B461" s="69"/>
      <c r="C461" s="69"/>
      <c r="D461" s="69"/>
      <c r="E461" s="69"/>
      <c r="F461" s="69"/>
      <c r="G461" s="69"/>
      <c r="H461" s="69"/>
      <c r="I461" s="69"/>
      <c r="J461" s="69"/>
    </row>
    <row r="462" spans="2:10">
      <c r="B462" s="69"/>
      <c r="C462" s="69"/>
      <c r="D462" s="69"/>
      <c r="E462" s="69"/>
      <c r="F462" s="69"/>
      <c r="G462" s="69"/>
      <c r="H462" s="69"/>
      <c r="I462" s="69"/>
      <c r="J462" s="69"/>
    </row>
    <row r="463" spans="2:10">
      <c r="B463" s="69"/>
      <c r="C463" s="69"/>
      <c r="D463" s="69"/>
      <c r="E463" s="69"/>
      <c r="F463" s="69"/>
      <c r="G463" s="69"/>
      <c r="H463" s="69"/>
      <c r="I463" s="69"/>
      <c r="J463" s="69"/>
    </row>
    <row r="464" spans="2:10">
      <c r="B464" s="69"/>
      <c r="C464" s="69"/>
      <c r="D464" s="69"/>
      <c r="E464" s="69"/>
      <c r="F464" s="69"/>
      <c r="G464" s="69"/>
      <c r="H464" s="69"/>
      <c r="I464" s="69"/>
      <c r="J464" s="69"/>
    </row>
    <row r="465" spans="2:10">
      <c r="B465" s="69"/>
      <c r="C465" s="69"/>
      <c r="D465" s="69"/>
      <c r="E465" s="69"/>
      <c r="F465" s="69"/>
      <c r="G465" s="69"/>
      <c r="H465" s="69"/>
      <c r="I465" s="69"/>
      <c r="J465" s="69"/>
    </row>
    <row r="466" spans="2:10">
      <c r="B466" s="69"/>
      <c r="C466" s="69"/>
      <c r="D466" s="69"/>
      <c r="E466" s="69"/>
      <c r="F466" s="69"/>
      <c r="G466" s="69"/>
      <c r="H466" s="69"/>
      <c r="I466" s="69"/>
      <c r="J466" s="69"/>
    </row>
    <row r="467" spans="2:10">
      <c r="B467" s="69"/>
      <c r="C467" s="69"/>
      <c r="D467" s="69"/>
      <c r="E467" s="69"/>
      <c r="F467" s="69"/>
      <c r="G467" s="69"/>
      <c r="H467" s="69"/>
      <c r="I467" s="69"/>
      <c r="J467" s="69"/>
    </row>
    <row r="468" spans="2:10">
      <c r="B468" s="69"/>
      <c r="C468" s="69"/>
      <c r="D468" s="69"/>
      <c r="E468" s="69"/>
      <c r="F468" s="69"/>
      <c r="G468" s="69"/>
      <c r="H468" s="69"/>
      <c r="I468" s="69"/>
      <c r="J468" s="69"/>
    </row>
    <row r="469" spans="2:10">
      <c r="B469" s="69"/>
      <c r="C469" s="69"/>
      <c r="D469" s="69"/>
      <c r="E469" s="69"/>
      <c r="F469" s="69"/>
      <c r="G469" s="69"/>
      <c r="H469" s="69"/>
      <c r="I469" s="69"/>
      <c r="J469" s="69"/>
    </row>
    <row r="470" spans="2:10">
      <c r="B470" s="69"/>
      <c r="C470" s="69"/>
      <c r="D470" s="69"/>
      <c r="E470" s="69"/>
      <c r="F470" s="69"/>
      <c r="G470" s="69"/>
      <c r="H470" s="69"/>
      <c r="I470" s="69"/>
      <c r="J470" s="69"/>
    </row>
    <row r="471" spans="2:10">
      <c r="B471" s="69"/>
      <c r="C471" s="69"/>
      <c r="D471" s="69"/>
      <c r="E471" s="69"/>
      <c r="F471" s="69"/>
      <c r="G471" s="69"/>
      <c r="H471" s="69"/>
      <c r="I471" s="69"/>
      <c r="J471" s="69"/>
    </row>
    <row r="472" spans="2:10">
      <c r="B472" s="69"/>
      <c r="C472" s="69"/>
      <c r="D472" s="69"/>
      <c r="E472" s="69"/>
      <c r="F472" s="69"/>
      <c r="G472" s="69"/>
      <c r="H472" s="69"/>
      <c r="I472" s="69"/>
      <c r="J472" s="69"/>
    </row>
    <row r="473" spans="2:10">
      <c r="B473" s="69"/>
      <c r="C473" s="69"/>
      <c r="D473" s="69"/>
      <c r="E473" s="69"/>
      <c r="F473" s="69"/>
      <c r="G473" s="69"/>
      <c r="H473" s="69"/>
      <c r="I473" s="69"/>
      <c r="J473" s="69"/>
    </row>
    <row r="474" spans="2:10">
      <c r="B474" s="69"/>
      <c r="C474" s="69"/>
      <c r="D474" s="69"/>
      <c r="E474" s="69"/>
      <c r="F474" s="69"/>
      <c r="G474" s="69"/>
      <c r="H474" s="69"/>
      <c r="I474" s="69"/>
      <c r="J474" s="69"/>
    </row>
    <row r="475" spans="2:10">
      <c r="B475" s="69"/>
      <c r="C475" s="69"/>
      <c r="D475" s="69"/>
      <c r="E475" s="69"/>
      <c r="F475" s="69"/>
      <c r="G475" s="69"/>
      <c r="H475" s="69"/>
      <c r="I475" s="69"/>
      <c r="J475" s="69"/>
    </row>
    <row r="476" spans="2:10">
      <c r="B476" s="69"/>
      <c r="C476" s="69"/>
      <c r="D476" s="69"/>
      <c r="E476" s="69"/>
      <c r="F476" s="69"/>
      <c r="G476" s="69"/>
      <c r="H476" s="69"/>
      <c r="I476" s="69"/>
      <c r="J476" s="69"/>
    </row>
    <row r="477" spans="2:10">
      <c r="B477" s="69"/>
      <c r="C477" s="69"/>
      <c r="D477" s="69"/>
      <c r="E477" s="69"/>
      <c r="F477" s="69"/>
      <c r="G477" s="69"/>
      <c r="H477" s="69"/>
      <c r="I477" s="69"/>
      <c r="J477" s="69"/>
    </row>
    <row r="478" spans="2:10">
      <c r="B478" s="69"/>
      <c r="C478" s="69"/>
      <c r="D478" s="69"/>
      <c r="E478" s="69"/>
      <c r="F478" s="69"/>
      <c r="G478" s="69"/>
      <c r="H478" s="69"/>
      <c r="I478" s="69"/>
      <c r="J478" s="69"/>
    </row>
    <row r="479" spans="2:10">
      <c r="B479" s="69"/>
      <c r="C479" s="69"/>
      <c r="D479" s="69"/>
      <c r="E479" s="69"/>
      <c r="F479" s="69"/>
      <c r="G479" s="69"/>
      <c r="H479" s="69"/>
      <c r="I479" s="69"/>
      <c r="J479" s="69"/>
    </row>
    <row r="480" spans="2:10">
      <c r="B480" s="69"/>
      <c r="C480" s="69"/>
      <c r="D480" s="69"/>
      <c r="E480" s="69"/>
      <c r="F480" s="69"/>
      <c r="G480" s="69"/>
      <c r="H480" s="69"/>
      <c r="I480" s="69"/>
      <c r="J480" s="69"/>
    </row>
    <row r="481" spans="2:10">
      <c r="B481" s="69"/>
      <c r="C481" s="69"/>
      <c r="D481" s="69"/>
      <c r="E481" s="69"/>
      <c r="F481" s="69"/>
      <c r="G481" s="69"/>
      <c r="H481" s="69"/>
      <c r="I481" s="69"/>
      <c r="J481" s="69"/>
    </row>
    <row r="482" spans="2:10">
      <c r="B482" s="69"/>
      <c r="C482" s="69"/>
      <c r="D482" s="69"/>
      <c r="E482" s="69"/>
      <c r="F482" s="69"/>
      <c r="G482" s="69"/>
      <c r="H482" s="69"/>
      <c r="I482" s="69"/>
      <c r="J482" s="69"/>
    </row>
    <row r="483" spans="2:10">
      <c r="B483" s="69"/>
      <c r="C483" s="69"/>
      <c r="D483" s="69"/>
      <c r="E483" s="69"/>
      <c r="F483" s="69"/>
      <c r="G483" s="69"/>
      <c r="H483" s="69"/>
      <c r="I483" s="69"/>
      <c r="J483" s="69"/>
    </row>
    <row r="484" spans="2:10">
      <c r="B484" s="69"/>
      <c r="C484" s="69"/>
      <c r="D484" s="69"/>
      <c r="E484" s="69"/>
      <c r="F484" s="69"/>
      <c r="G484" s="69"/>
      <c r="H484" s="69"/>
      <c r="I484" s="69"/>
      <c r="J484" s="69"/>
    </row>
    <row r="485" spans="2:10">
      <c r="B485" s="69"/>
      <c r="C485" s="69"/>
      <c r="D485" s="69"/>
      <c r="E485" s="69"/>
      <c r="F485" s="69"/>
      <c r="G485" s="69"/>
      <c r="H485" s="69"/>
      <c r="I485" s="69"/>
      <c r="J485" s="69"/>
    </row>
    <row r="486" spans="2:10">
      <c r="B486" s="69"/>
      <c r="C486" s="69"/>
      <c r="D486" s="69"/>
      <c r="E486" s="69"/>
      <c r="F486" s="69"/>
      <c r="G486" s="69"/>
      <c r="H486" s="69"/>
      <c r="I486" s="69"/>
      <c r="J486" s="69"/>
    </row>
    <row r="487" spans="2:10">
      <c r="B487" s="69"/>
      <c r="C487" s="69"/>
      <c r="D487" s="69"/>
      <c r="E487" s="69"/>
      <c r="F487" s="69"/>
      <c r="G487" s="69"/>
      <c r="H487" s="69"/>
      <c r="I487" s="69"/>
      <c r="J487" s="69"/>
    </row>
    <row r="488" spans="2:10">
      <c r="B488" s="69"/>
      <c r="C488" s="69"/>
      <c r="D488" s="69"/>
      <c r="E488" s="69"/>
      <c r="F488" s="69"/>
      <c r="G488" s="69"/>
      <c r="H488" s="69"/>
      <c r="I488" s="69"/>
      <c r="J488" s="69"/>
    </row>
    <row r="489" spans="2:10">
      <c r="B489" s="69"/>
      <c r="C489" s="69"/>
      <c r="D489" s="69"/>
      <c r="E489" s="69"/>
      <c r="F489" s="69"/>
      <c r="G489" s="69"/>
      <c r="H489" s="69"/>
      <c r="I489" s="69"/>
      <c r="J489" s="69"/>
    </row>
    <row r="490" spans="2:10">
      <c r="B490" s="69"/>
      <c r="C490" s="69"/>
      <c r="D490" s="69"/>
      <c r="E490" s="69"/>
      <c r="F490" s="69"/>
      <c r="G490" s="69"/>
      <c r="H490" s="69"/>
      <c r="I490" s="69"/>
      <c r="J490" s="69"/>
    </row>
    <row r="491" spans="2:10">
      <c r="B491" s="69"/>
      <c r="C491" s="69"/>
      <c r="D491" s="69"/>
      <c r="E491" s="69"/>
      <c r="F491" s="69"/>
      <c r="G491" s="69"/>
      <c r="H491" s="69"/>
      <c r="I491" s="69"/>
      <c r="J491" s="69"/>
    </row>
    <row r="492" spans="2:10">
      <c r="B492" s="69"/>
      <c r="C492" s="69"/>
      <c r="D492" s="69"/>
      <c r="E492" s="69"/>
      <c r="F492" s="69"/>
      <c r="G492" s="69"/>
      <c r="H492" s="69"/>
      <c r="I492" s="69"/>
      <c r="J492" s="69"/>
    </row>
    <row r="493" spans="2:10">
      <c r="B493" s="69"/>
      <c r="C493" s="69"/>
      <c r="D493" s="69"/>
      <c r="E493" s="69"/>
      <c r="F493" s="69"/>
      <c r="G493" s="69"/>
      <c r="H493" s="69"/>
      <c r="I493" s="69"/>
      <c r="J493" s="69"/>
    </row>
    <row r="494" spans="2:10">
      <c r="B494" s="69"/>
      <c r="C494" s="69"/>
      <c r="D494" s="69"/>
      <c r="E494" s="69"/>
      <c r="F494" s="69"/>
      <c r="G494" s="69"/>
      <c r="H494" s="69"/>
      <c r="I494" s="69"/>
      <c r="J494" s="69"/>
    </row>
    <row r="495" spans="2:10">
      <c r="B495" s="69"/>
      <c r="C495" s="69"/>
      <c r="D495" s="69"/>
      <c r="E495" s="69"/>
      <c r="F495" s="69"/>
      <c r="G495" s="69"/>
      <c r="H495" s="69"/>
      <c r="I495" s="69"/>
      <c r="J495" s="69"/>
    </row>
    <row r="496" spans="2:10">
      <c r="B496" s="69"/>
      <c r="C496" s="69"/>
      <c r="D496" s="69"/>
      <c r="E496" s="69"/>
      <c r="F496" s="69"/>
      <c r="G496" s="69"/>
      <c r="H496" s="69"/>
      <c r="I496" s="69"/>
      <c r="J496" s="69"/>
    </row>
    <row r="497" spans="2:10">
      <c r="B497" s="69"/>
      <c r="C497" s="69"/>
      <c r="D497" s="69"/>
      <c r="E497" s="69"/>
      <c r="F497" s="69"/>
      <c r="G497" s="69"/>
      <c r="H497" s="69"/>
      <c r="I497" s="69"/>
      <c r="J497" s="69"/>
    </row>
    <row r="498" spans="2:10">
      <c r="B498" s="69"/>
      <c r="C498" s="69"/>
      <c r="D498" s="69"/>
      <c r="E498" s="69"/>
      <c r="F498" s="69"/>
      <c r="G498" s="69"/>
      <c r="H498" s="69"/>
      <c r="I498" s="69"/>
      <c r="J498" s="69"/>
    </row>
    <row r="499" spans="2:10">
      <c r="B499" s="69"/>
      <c r="C499" s="69"/>
      <c r="D499" s="69"/>
      <c r="E499" s="69"/>
      <c r="F499" s="69"/>
      <c r="G499" s="69"/>
      <c r="H499" s="69"/>
      <c r="I499" s="69"/>
      <c r="J499" s="69"/>
    </row>
    <row r="500" spans="2:10">
      <c r="B500" s="69"/>
      <c r="C500" s="69"/>
      <c r="D500" s="69"/>
      <c r="E500" s="69"/>
      <c r="F500" s="69"/>
      <c r="G500" s="69"/>
      <c r="H500" s="69"/>
      <c r="I500" s="69"/>
      <c r="J500" s="69"/>
    </row>
    <row r="501" spans="2:10">
      <c r="B501" s="69"/>
      <c r="C501" s="69"/>
      <c r="D501" s="69"/>
      <c r="E501" s="69"/>
      <c r="F501" s="69"/>
      <c r="G501" s="69"/>
      <c r="H501" s="69"/>
      <c r="I501" s="69"/>
      <c r="J501" s="69"/>
    </row>
    <row r="502" spans="2:10">
      <c r="B502" s="69"/>
      <c r="C502" s="69"/>
      <c r="D502" s="69"/>
      <c r="E502" s="69"/>
      <c r="F502" s="69"/>
      <c r="G502" s="69"/>
      <c r="H502" s="69"/>
      <c r="I502" s="69"/>
      <c r="J502" s="69"/>
    </row>
    <row r="503" spans="2:10">
      <c r="B503" s="69"/>
      <c r="C503" s="69"/>
      <c r="D503" s="69"/>
      <c r="E503" s="69"/>
      <c r="F503" s="69"/>
      <c r="G503" s="69"/>
      <c r="H503" s="69"/>
      <c r="I503" s="69"/>
      <c r="J503" s="69"/>
    </row>
    <row r="504" spans="2:10">
      <c r="B504" s="69"/>
      <c r="C504" s="69"/>
      <c r="D504" s="69"/>
      <c r="E504" s="69"/>
      <c r="F504" s="69"/>
      <c r="G504" s="69"/>
      <c r="H504" s="69"/>
      <c r="I504" s="69"/>
      <c r="J504" s="69"/>
    </row>
    <row r="505" spans="2:10">
      <c r="B505" s="69"/>
      <c r="C505" s="69"/>
      <c r="D505" s="69"/>
      <c r="E505" s="69"/>
      <c r="F505" s="69"/>
      <c r="G505" s="69"/>
      <c r="H505" s="69"/>
      <c r="I505" s="69"/>
      <c r="J505" s="69"/>
    </row>
    <row r="506" spans="2:10">
      <c r="B506" s="69"/>
      <c r="C506" s="69"/>
      <c r="D506" s="69"/>
      <c r="E506" s="69"/>
      <c r="F506" s="69"/>
      <c r="G506" s="69"/>
      <c r="H506" s="69"/>
      <c r="I506" s="69"/>
      <c r="J506" s="69"/>
    </row>
    <row r="507" spans="2:10">
      <c r="B507" s="69"/>
      <c r="C507" s="69"/>
      <c r="D507" s="69"/>
      <c r="E507" s="69"/>
      <c r="F507" s="69"/>
      <c r="G507" s="69"/>
      <c r="H507" s="69"/>
      <c r="I507" s="69"/>
      <c r="J507" s="69"/>
    </row>
    <row r="508" spans="2:10">
      <c r="B508" s="69"/>
      <c r="C508" s="69"/>
      <c r="D508" s="69"/>
      <c r="E508" s="69"/>
      <c r="F508" s="69"/>
      <c r="G508" s="69"/>
      <c r="H508" s="69"/>
      <c r="I508" s="69"/>
      <c r="J508" s="69"/>
    </row>
    <row r="509" spans="2:10">
      <c r="B509" s="69"/>
      <c r="C509" s="69"/>
      <c r="D509" s="69"/>
      <c r="E509" s="69"/>
      <c r="F509" s="69"/>
      <c r="G509" s="69"/>
      <c r="H509" s="69"/>
      <c r="I509" s="69"/>
      <c r="J509" s="69"/>
    </row>
    <row r="510" spans="2:10">
      <c r="B510" s="69"/>
      <c r="C510" s="69"/>
      <c r="D510" s="69"/>
      <c r="E510" s="69"/>
      <c r="F510" s="69"/>
      <c r="G510" s="69"/>
      <c r="H510" s="69"/>
      <c r="I510" s="69"/>
      <c r="J510" s="69"/>
    </row>
    <row r="511" spans="2:10">
      <c r="B511" s="69"/>
      <c r="C511" s="69"/>
      <c r="D511" s="69"/>
      <c r="E511" s="69"/>
      <c r="F511" s="69"/>
      <c r="G511" s="69"/>
      <c r="H511" s="69"/>
      <c r="I511" s="69"/>
      <c r="J511" s="69"/>
    </row>
    <row r="512" spans="2:10">
      <c r="B512" s="69"/>
      <c r="C512" s="69"/>
      <c r="D512" s="69"/>
      <c r="E512" s="69"/>
      <c r="F512" s="69"/>
      <c r="G512" s="69"/>
      <c r="H512" s="69"/>
      <c r="I512" s="69"/>
      <c r="J512" s="69"/>
    </row>
    <row r="513" spans="2:10">
      <c r="B513" s="69"/>
      <c r="C513" s="69"/>
      <c r="D513" s="69"/>
      <c r="E513" s="69"/>
      <c r="F513" s="69"/>
      <c r="G513" s="69"/>
      <c r="H513" s="69"/>
      <c r="I513" s="69"/>
      <c r="J513" s="69"/>
    </row>
    <row r="514" spans="2:10">
      <c r="B514" s="69"/>
      <c r="C514" s="69"/>
      <c r="D514" s="69"/>
      <c r="E514" s="69"/>
      <c r="F514" s="69"/>
      <c r="G514" s="69"/>
      <c r="H514" s="69"/>
      <c r="I514" s="69"/>
      <c r="J514" s="69"/>
    </row>
    <row r="515" spans="2:10">
      <c r="B515" s="69"/>
      <c r="C515" s="69"/>
      <c r="D515" s="69"/>
      <c r="E515" s="69"/>
      <c r="F515" s="69"/>
      <c r="G515" s="69"/>
      <c r="H515" s="69"/>
      <c r="I515" s="69"/>
      <c r="J515" s="69"/>
    </row>
    <row r="516" spans="2:10">
      <c r="B516" s="69"/>
      <c r="C516" s="69"/>
      <c r="D516" s="69"/>
      <c r="E516" s="69"/>
      <c r="F516" s="69"/>
      <c r="G516" s="69"/>
      <c r="H516" s="69"/>
      <c r="I516" s="69"/>
      <c r="J516" s="69"/>
    </row>
    <row r="517" spans="2:10">
      <c r="B517" s="69"/>
      <c r="C517" s="69"/>
      <c r="D517" s="69"/>
      <c r="E517" s="69"/>
      <c r="F517" s="69"/>
      <c r="G517" s="69"/>
      <c r="H517" s="69"/>
      <c r="I517" s="69"/>
      <c r="J517" s="69"/>
    </row>
    <row r="518" spans="2:10">
      <c r="B518" s="69"/>
      <c r="C518" s="69"/>
      <c r="D518" s="69"/>
      <c r="E518" s="69"/>
      <c r="F518" s="69"/>
      <c r="G518" s="69"/>
      <c r="H518" s="69"/>
      <c r="I518" s="69"/>
      <c r="J518" s="69"/>
    </row>
    <row r="519" spans="2:10">
      <c r="B519" s="69"/>
      <c r="C519" s="69"/>
      <c r="D519" s="69"/>
      <c r="E519" s="69"/>
      <c r="F519" s="69"/>
      <c r="G519" s="69"/>
      <c r="H519" s="69"/>
      <c r="I519" s="69"/>
      <c r="J519" s="69"/>
    </row>
    <row r="520" spans="2:10">
      <c r="B520" s="69"/>
      <c r="C520" s="69"/>
      <c r="D520" s="69"/>
      <c r="E520" s="69"/>
      <c r="F520" s="69"/>
      <c r="G520" s="69"/>
      <c r="H520" s="69"/>
      <c r="I520" s="69"/>
      <c r="J520" s="69"/>
    </row>
    <row r="521" spans="2:10">
      <c r="B521" s="69"/>
      <c r="C521" s="69"/>
      <c r="D521" s="69"/>
      <c r="E521" s="69"/>
      <c r="F521" s="69"/>
      <c r="G521" s="69"/>
      <c r="H521" s="69"/>
      <c r="I521" s="69"/>
      <c r="J521" s="69"/>
    </row>
    <row r="522" spans="2:10">
      <c r="B522" s="69"/>
      <c r="C522" s="69"/>
      <c r="D522" s="69"/>
      <c r="E522" s="69"/>
      <c r="F522" s="69"/>
      <c r="G522" s="69"/>
      <c r="H522" s="69"/>
      <c r="I522" s="69"/>
      <c r="J522" s="69"/>
    </row>
    <row r="523" spans="2:10">
      <c r="B523" s="69"/>
      <c r="C523" s="69"/>
      <c r="D523" s="69"/>
      <c r="E523" s="69"/>
      <c r="F523" s="69"/>
      <c r="G523" s="69"/>
      <c r="H523" s="69"/>
      <c r="I523" s="69"/>
      <c r="J523" s="69"/>
    </row>
    <row r="524" spans="2:10">
      <c r="B524" s="69"/>
      <c r="C524" s="69"/>
      <c r="D524" s="69"/>
      <c r="E524" s="69"/>
      <c r="F524" s="69"/>
      <c r="G524" s="69"/>
      <c r="H524" s="69"/>
      <c r="I524" s="69"/>
      <c r="J524" s="69"/>
    </row>
    <row r="525" spans="2:10">
      <c r="B525" s="69"/>
      <c r="C525" s="69"/>
      <c r="D525" s="69"/>
      <c r="E525" s="69"/>
      <c r="F525" s="69"/>
      <c r="G525" s="69"/>
      <c r="H525" s="69"/>
      <c r="I525" s="69"/>
      <c r="J525" s="69"/>
    </row>
    <row r="526" spans="2:10">
      <c r="B526" s="69"/>
      <c r="C526" s="69"/>
      <c r="D526" s="69"/>
      <c r="E526" s="69"/>
      <c r="F526" s="69"/>
      <c r="G526" s="69"/>
      <c r="H526" s="69"/>
      <c r="I526" s="69"/>
      <c r="J526" s="69"/>
    </row>
    <row r="527" spans="2:10">
      <c r="B527" s="69"/>
      <c r="C527" s="69"/>
      <c r="D527" s="69"/>
      <c r="E527" s="69"/>
      <c r="F527" s="69"/>
      <c r="G527" s="69"/>
      <c r="H527" s="69"/>
      <c r="I527" s="69"/>
      <c r="J527" s="69"/>
    </row>
    <row r="528" spans="2:10">
      <c r="B528" s="69"/>
      <c r="C528" s="69"/>
      <c r="D528" s="69"/>
      <c r="E528" s="69"/>
      <c r="F528" s="69"/>
      <c r="G528" s="69"/>
      <c r="H528" s="69"/>
      <c r="I528" s="69"/>
      <c r="J528" s="69"/>
    </row>
    <row r="529" spans="2:10">
      <c r="B529" s="69"/>
      <c r="C529" s="69"/>
      <c r="D529" s="69"/>
      <c r="E529" s="69"/>
      <c r="F529" s="69"/>
      <c r="G529" s="69"/>
      <c r="H529" s="69"/>
      <c r="I529" s="69"/>
      <c r="J529" s="69"/>
    </row>
    <row r="530" spans="2:10">
      <c r="B530" s="69"/>
      <c r="C530" s="69"/>
      <c r="D530" s="69"/>
      <c r="E530" s="69"/>
      <c r="F530" s="69"/>
      <c r="G530" s="69"/>
      <c r="H530" s="69"/>
      <c r="I530" s="69"/>
      <c r="J530" s="69"/>
    </row>
    <row r="531" spans="2:10">
      <c r="B531" s="69"/>
      <c r="C531" s="69"/>
      <c r="D531" s="69"/>
      <c r="E531" s="69"/>
      <c r="F531" s="69"/>
      <c r="G531" s="69"/>
      <c r="H531" s="69"/>
      <c r="I531" s="69"/>
      <c r="J531" s="69"/>
    </row>
    <row r="532" spans="2:10">
      <c r="B532" s="69"/>
      <c r="C532" s="69"/>
      <c r="D532" s="69"/>
      <c r="E532" s="69"/>
      <c r="F532" s="69"/>
      <c r="G532" s="69"/>
      <c r="H532" s="69"/>
      <c r="I532" s="69"/>
      <c r="J532" s="69"/>
    </row>
    <row r="533" spans="2:10">
      <c r="B533" s="69"/>
      <c r="C533" s="69"/>
      <c r="D533" s="69"/>
      <c r="E533" s="69"/>
      <c r="F533" s="69"/>
      <c r="G533" s="69"/>
      <c r="H533" s="69"/>
      <c r="I533" s="69"/>
      <c r="J533" s="69"/>
    </row>
    <row r="534" spans="2:10">
      <c r="B534" s="69"/>
      <c r="C534" s="69"/>
      <c r="D534" s="69"/>
      <c r="E534" s="69"/>
      <c r="F534" s="69"/>
      <c r="G534" s="69"/>
      <c r="H534" s="69"/>
      <c r="I534" s="69"/>
      <c r="J534" s="69"/>
    </row>
    <row r="535" spans="2:10">
      <c r="B535" s="69"/>
      <c r="C535" s="69"/>
      <c r="D535" s="69"/>
      <c r="E535" s="69"/>
      <c r="F535" s="69"/>
      <c r="G535" s="69"/>
      <c r="H535" s="69"/>
      <c r="I535" s="69"/>
      <c r="J535" s="69"/>
    </row>
    <row r="536" spans="2:10">
      <c r="B536" s="69"/>
      <c r="C536" s="69"/>
      <c r="D536" s="69"/>
      <c r="E536" s="69"/>
      <c r="F536" s="69"/>
      <c r="G536" s="69"/>
      <c r="H536" s="69"/>
      <c r="I536" s="69"/>
      <c r="J536" s="69"/>
    </row>
    <row r="537" spans="2:10">
      <c r="B537" s="69"/>
      <c r="C537" s="69"/>
      <c r="D537" s="69"/>
      <c r="E537" s="69"/>
      <c r="F537" s="69"/>
      <c r="G537" s="69"/>
      <c r="H537" s="69"/>
      <c r="I537" s="69"/>
      <c r="J537" s="69"/>
    </row>
    <row r="538" spans="2:10">
      <c r="B538" s="69"/>
      <c r="C538" s="69"/>
      <c r="D538" s="69"/>
      <c r="E538" s="69"/>
      <c r="F538" s="69"/>
      <c r="G538" s="69"/>
      <c r="H538" s="69"/>
      <c r="I538" s="69"/>
      <c r="J538" s="69"/>
    </row>
    <row r="539" spans="2:10">
      <c r="B539" s="69"/>
      <c r="C539" s="69"/>
      <c r="D539" s="69"/>
      <c r="E539" s="69"/>
      <c r="F539" s="69"/>
      <c r="G539" s="69"/>
      <c r="H539" s="69"/>
      <c r="I539" s="69"/>
      <c r="J539" s="69"/>
    </row>
    <row r="540" spans="2:10">
      <c r="B540" s="69"/>
      <c r="C540" s="69"/>
      <c r="D540" s="69"/>
      <c r="E540" s="69"/>
      <c r="F540" s="69"/>
      <c r="G540" s="69"/>
      <c r="H540" s="69"/>
      <c r="I540" s="69"/>
      <c r="J540" s="69"/>
    </row>
    <row r="541" spans="2:10">
      <c r="B541" s="69"/>
      <c r="C541" s="69"/>
      <c r="D541" s="69"/>
      <c r="E541" s="69"/>
      <c r="F541" s="69"/>
      <c r="G541" s="69"/>
      <c r="H541" s="69"/>
      <c r="I541" s="69"/>
      <c r="J541" s="69"/>
    </row>
    <row r="542" spans="2:10">
      <c r="B542" s="69"/>
      <c r="C542" s="69"/>
      <c r="D542" s="69"/>
      <c r="E542" s="69"/>
      <c r="F542" s="69"/>
      <c r="G542" s="69"/>
      <c r="H542" s="69"/>
      <c r="I542" s="69"/>
      <c r="J542" s="69"/>
    </row>
    <row r="543" spans="2:10">
      <c r="B543" s="69"/>
      <c r="C543" s="69"/>
      <c r="D543" s="69"/>
      <c r="E543" s="69"/>
      <c r="F543" s="69"/>
      <c r="G543" s="69"/>
      <c r="H543" s="69"/>
      <c r="I543" s="69"/>
      <c r="J543" s="69"/>
    </row>
    <row r="544" spans="2:10">
      <c r="B544" s="69"/>
      <c r="C544" s="69"/>
      <c r="D544" s="69"/>
      <c r="E544" s="69"/>
      <c r="F544" s="69"/>
      <c r="G544" s="69"/>
      <c r="H544" s="69"/>
      <c r="I544" s="69"/>
      <c r="J544" s="69"/>
    </row>
    <row r="545" spans="2:10">
      <c r="B545" s="69"/>
      <c r="C545" s="69"/>
      <c r="D545" s="69"/>
      <c r="E545" s="69"/>
      <c r="F545" s="69"/>
      <c r="G545" s="69"/>
      <c r="H545" s="69"/>
      <c r="I545" s="69"/>
      <c r="J545" s="69"/>
    </row>
    <row r="546" spans="2:10">
      <c r="B546" s="69"/>
      <c r="C546" s="69"/>
      <c r="D546" s="69"/>
      <c r="E546" s="69"/>
      <c r="F546" s="69"/>
      <c r="G546" s="69"/>
      <c r="H546" s="69"/>
      <c r="I546" s="69"/>
      <c r="J546" s="69"/>
    </row>
    <row r="547" spans="2:10">
      <c r="B547" s="69"/>
      <c r="C547" s="69"/>
      <c r="D547" s="69"/>
      <c r="E547" s="69"/>
      <c r="F547" s="69"/>
      <c r="G547" s="69"/>
      <c r="H547" s="69"/>
      <c r="I547" s="69"/>
      <c r="J547" s="69"/>
    </row>
    <row r="548" spans="2:10">
      <c r="B548" s="69"/>
      <c r="C548" s="69"/>
      <c r="D548" s="69"/>
      <c r="E548" s="69"/>
      <c r="F548" s="69"/>
      <c r="G548" s="69"/>
      <c r="H548" s="69"/>
      <c r="I548" s="69"/>
      <c r="J548" s="69"/>
    </row>
    <row r="549" spans="2:10">
      <c r="B549" s="69"/>
      <c r="C549" s="69"/>
      <c r="D549" s="69"/>
      <c r="E549" s="69"/>
      <c r="F549" s="69"/>
      <c r="G549" s="69"/>
      <c r="H549" s="69"/>
      <c r="I549" s="69"/>
      <c r="J549" s="69"/>
    </row>
    <row r="550" spans="2:10">
      <c r="B550" s="69"/>
      <c r="C550" s="69"/>
      <c r="D550" s="69"/>
      <c r="E550" s="69"/>
      <c r="F550" s="69"/>
      <c r="G550" s="69"/>
      <c r="H550" s="69"/>
      <c r="I550" s="69"/>
      <c r="J550" s="69"/>
    </row>
    <row r="551" spans="2:10">
      <c r="B551" s="69"/>
      <c r="C551" s="69"/>
      <c r="D551" s="69"/>
      <c r="E551" s="69"/>
      <c r="F551" s="69"/>
      <c r="G551" s="69"/>
      <c r="H551" s="69"/>
      <c r="I551" s="69"/>
      <c r="J551" s="69"/>
    </row>
    <row r="552" spans="2:10">
      <c r="B552" s="69"/>
      <c r="C552" s="69"/>
      <c r="D552" s="69"/>
      <c r="E552" s="69"/>
      <c r="F552" s="69"/>
      <c r="G552" s="69"/>
      <c r="H552" s="69"/>
      <c r="I552" s="69"/>
      <c r="J552" s="69"/>
    </row>
    <row r="553" spans="2:10">
      <c r="B553" s="69"/>
      <c r="C553" s="69"/>
      <c r="D553" s="69"/>
      <c r="E553" s="69"/>
      <c r="F553" s="69"/>
      <c r="G553" s="69"/>
      <c r="H553" s="69"/>
      <c r="I553" s="69"/>
      <c r="J553" s="69"/>
    </row>
    <row r="554" spans="2:10">
      <c r="B554" s="69"/>
      <c r="C554" s="69"/>
      <c r="D554" s="69"/>
      <c r="E554" s="69"/>
      <c r="F554" s="69"/>
      <c r="G554" s="69"/>
      <c r="H554" s="69"/>
      <c r="I554" s="69"/>
      <c r="J554" s="69"/>
    </row>
    <row r="555" spans="2:10">
      <c r="B555" s="69"/>
      <c r="C555" s="69"/>
      <c r="D555" s="69"/>
      <c r="E555" s="69"/>
      <c r="F555" s="69"/>
      <c r="G555" s="69"/>
      <c r="H555" s="69"/>
      <c r="I555" s="69"/>
      <c r="J555" s="69"/>
    </row>
    <row r="556" spans="2:10">
      <c r="B556" s="69"/>
      <c r="C556" s="69"/>
      <c r="D556" s="69"/>
      <c r="E556" s="69"/>
      <c r="F556" s="69"/>
      <c r="G556" s="69"/>
      <c r="H556" s="69"/>
      <c r="I556" s="69"/>
      <c r="J556" s="69"/>
    </row>
    <row r="557" spans="2:10">
      <c r="B557" s="69"/>
      <c r="C557" s="69"/>
      <c r="D557" s="69"/>
      <c r="E557" s="69"/>
      <c r="F557" s="69"/>
      <c r="G557" s="69"/>
      <c r="H557" s="69"/>
      <c r="I557" s="69"/>
      <c r="J557" s="69"/>
    </row>
    <row r="558" spans="2:10">
      <c r="B558" s="69"/>
      <c r="C558" s="69"/>
      <c r="D558" s="69"/>
      <c r="E558" s="69"/>
      <c r="F558" s="69"/>
      <c r="G558" s="69"/>
      <c r="H558" s="69"/>
      <c r="I558" s="69"/>
      <c r="J558" s="69"/>
    </row>
    <row r="559" spans="2:10">
      <c r="B559" s="69"/>
      <c r="C559" s="69"/>
      <c r="D559" s="69"/>
      <c r="E559" s="69"/>
      <c r="F559" s="69"/>
      <c r="G559" s="69"/>
      <c r="H559" s="69"/>
      <c r="I559" s="69"/>
      <c r="J559" s="69"/>
    </row>
    <row r="560" spans="2:10">
      <c r="B560" s="69"/>
      <c r="C560" s="69"/>
      <c r="D560" s="69"/>
      <c r="E560" s="69"/>
      <c r="F560" s="69"/>
      <c r="G560" s="69"/>
      <c r="H560" s="69"/>
      <c r="I560" s="69"/>
      <c r="J560" s="69"/>
    </row>
    <row r="561" spans="2:10">
      <c r="B561" s="69"/>
      <c r="C561" s="69"/>
      <c r="D561" s="69"/>
      <c r="E561" s="69"/>
      <c r="F561" s="69"/>
      <c r="G561" s="69"/>
      <c r="H561" s="69"/>
      <c r="I561" s="69"/>
      <c r="J561" s="69"/>
    </row>
    <row r="562" spans="2:10">
      <c r="B562" s="69"/>
      <c r="C562" s="69"/>
      <c r="D562" s="69"/>
      <c r="E562" s="69"/>
      <c r="F562" s="69"/>
      <c r="G562" s="69"/>
      <c r="H562" s="69"/>
      <c r="I562" s="69"/>
      <c r="J562" s="69"/>
    </row>
    <row r="563" spans="2:10">
      <c r="B563" s="69"/>
      <c r="C563" s="69"/>
      <c r="D563" s="69"/>
      <c r="E563" s="69"/>
      <c r="F563" s="69"/>
      <c r="G563" s="69"/>
      <c r="H563" s="69"/>
      <c r="I563" s="69"/>
      <c r="J563" s="69"/>
    </row>
    <row r="564" spans="2:10">
      <c r="B564" s="69"/>
      <c r="C564" s="69"/>
      <c r="D564" s="69"/>
      <c r="E564" s="69"/>
      <c r="F564" s="69"/>
      <c r="G564" s="69"/>
      <c r="H564" s="69"/>
      <c r="I564" s="69"/>
      <c r="J564" s="69"/>
    </row>
    <row r="565" spans="2:10">
      <c r="B565" s="69"/>
      <c r="C565" s="69"/>
      <c r="D565" s="69"/>
      <c r="E565" s="69"/>
      <c r="F565" s="69"/>
      <c r="G565" s="69"/>
      <c r="H565" s="69"/>
      <c r="I565" s="69"/>
      <c r="J565" s="69"/>
    </row>
    <row r="566" spans="2:10">
      <c r="B566" s="69"/>
      <c r="C566" s="69"/>
      <c r="D566" s="69"/>
      <c r="E566" s="69"/>
      <c r="F566" s="69"/>
      <c r="G566" s="69"/>
      <c r="H566" s="69"/>
      <c r="I566" s="69"/>
      <c r="J566" s="69"/>
    </row>
    <row r="567" spans="2:10">
      <c r="B567" s="69"/>
      <c r="C567" s="69"/>
      <c r="D567" s="69"/>
      <c r="E567" s="69"/>
      <c r="F567" s="69"/>
      <c r="G567" s="69"/>
      <c r="H567" s="69"/>
      <c r="I567" s="69"/>
      <c r="J567" s="69"/>
    </row>
    <row r="568" spans="2:10">
      <c r="B568" s="69"/>
      <c r="C568" s="69"/>
      <c r="D568" s="69"/>
      <c r="E568" s="69"/>
      <c r="F568" s="69"/>
      <c r="G568" s="69"/>
      <c r="H568" s="69"/>
      <c r="I568" s="69"/>
      <c r="J568" s="69"/>
    </row>
    <row r="569" spans="2:10">
      <c r="B569" s="69"/>
      <c r="C569" s="69"/>
      <c r="D569" s="69"/>
      <c r="E569" s="69"/>
      <c r="F569" s="69"/>
      <c r="G569" s="69"/>
      <c r="H569" s="69"/>
      <c r="I569" s="69"/>
      <c r="J569" s="69"/>
    </row>
    <row r="570" spans="2:10">
      <c r="B570" s="69"/>
      <c r="C570" s="69"/>
      <c r="D570" s="69"/>
      <c r="E570" s="69"/>
      <c r="F570" s="69"/>
      <c r="G570" s="69"/>
      <c r="H570" s="69"/>
      <c r="I570" s="69"/>
      <c r="J570" s="69"/>
    </row>
    <row r="571" spans="2:10">
      <c r="B571" s="69"/>
      <c r="C571" s="69"/>
      <c r="D571" s="69"/>
      <c r="E571" s="69"/>
      <c r="F571" s="69"/>
      <c r="G571" s="69"/>
      <c r="H571" s="69"/>
      <c r="I571" s="69"/>
      <c r="J571" s="69"/>
    </row>
    <row r="572" spans="2:10">
      <c r="B572" s="69"/>
      <c r="C572" s="69"/>
      <c r="D572" s="69"/>
      <c r="E572" s="69"/>
      <c r="F572" s="69"/>
      <c r="G572" s="69"/>
      <c r="H572" s="69"/>
      <c r="I572" s="69"/>
      <c r="J572" s="69"/>
    </row>
    <row r="573" spans="2:10">
      <c r="B573" s="69"/>
      <c r="C573" s="69"/>
      <c r="D573" s="69"/>
      <c r="E573" s="69"/>
      <c r="F573" s="69"/>
      <c r="G573" s="69"/>
      <c r="H573" s="69"/>
      <c r="I573" s="69"/>
      <c r="J573" s="69"/>
    </row>
    <row r="574" spans="2:10">
      <c r="B574" s="69"/>
      <c r="C574" s="69"/>
      <c r="D574" s="69"/>
      <c r="E574" s="69"/>
      <c r="F574" s="69"/>
      <c r="G574" s="69"/>
      <c r="H574" s="69"/>
      <c r="I574" s="69"/>
      <c r="J574" s="69"/>
    </row>
    <row r="575" spans="2:10">
      <c r="B575" s="69"/>
      <c r="C575" s="69"/>
      <c r="D575" s="69"/>
      <c r="E575" s="69"/>
      <c r="F575" s="69"/>
      <c r="G575" s="69"/>
      <c r="H575" s="69"/>
      <c r="I575" s="69"/>
      <c r="J575" s="69"/>
    </row>
    <row r="576" spans="2:10">
      <c r="B576" s="69"/>
      <c r="C576" s="69"/>
      <c r="D576" s="69"/>
      <c r="E576" s="69"/>
      <c r="F576" s="69"/>
      <c r="G576" s="69"/>
      <c r="H576" s="69"/>
      <c r="I576" s="69"/>
      <c r="J576" s="69"/>
    </row>
    <row r="577" spans="2:10">
      <c r="B577" s="69"/>
      <c r="C577" s="69"/>
      <c r="D577" s="69"/>
      <c r="E577" s="69"/>
      <c r="F577" s="69"/>
      <c r="G577" s="69"/>
      <c r="H577" s="69"/>
      <c r="I577" s="69"/>
      <c r="J577" s="69"/>
    </row>
    <row r="578" spans="2:10">
      <c r="B578" s="69"/>
      <c r="C578" s="69"/>
      <c r="D578" s="69"/>
      <c r="E578" s="69"/>
      <c r="F578" s="69"/>
      <c r="G578" s="69"/>
      <c r="H578" s="69"/>
      <c r="I578" s="69"/>
      <c r="J578" s="69"/>
    </row>
    <row r="579" spans="2:10">
      <c r="B579" s="69"/>
      <c r="C579" s="69"/>
      <c r="D579" s="69"/>
      <c r="E579" s="69"/>
      <c r="F579" s="69"/>
      <c r="G579" s="69"/>
      <c r="H579" s="69"/>
      <c r="I579" s="69"/>
      <c r="J579" s="69"/>
    </row>
    <row r="580" spans="2:10">
      <c r="B580" s="69"/>
      <c r="C580" s="69"/>
      <c r="D580" s="69"/>
      <c r="E580" s="69"/>
      <c r="F580" s="69"/>
      <c r="G580" s="69"/>
      <c r="H580" s="69"/>
      <c r="I580" s="69"/>
      <c r="J580" s="69"/>
    </row>
    <row r="581" spans="2:10">
      <c r="B581" s="69"/>
      <c r="C581" s="69"/>
      <c r="D581" s="69"/>
      <c r="E581" s="69"/>
      <c r="F581" s="69"/>
      <c r="G581" s="69"/>
      <c r="H581" s="69"/>
      <c r="I581" s="69"/>
      <c r="J581" s="69"/>
    </row>
    <row r="582" spans="2:10">
      <c r="B582" s="69"/>
      <c r="C582" s="69"/>
      <c r="D582" s="69"/>
      <c r="E582" s="69"/>
      <c r="F582" s="69"/>
      <c r="G582" s="69"/>
      <c r="H582" s="69"/>
      <c r="I582" s="69"/>
      <c r="J582" s="69"/>
    </row>
    <row r="583" spans="2:10">
      <c r="B583" s="69"/>
      <c r="C583" s="69"/>
      <c r="D583" s="69"/>
      <c r="E583" s="69"/>
      <c r="F583" s="69"/>
      <c r="G583" s="69"/>
      <c r="H583" s="69"/>
      <c r="I583" s="69"/>
      <c r="J583" s="69"/>
    </row>
    <row r="584" spans="2:10">
      <c r="B584" s="69"/>
      <c r="C584" s="69"/>
      <c r="D584" s="69"/>
      <c r="E584" s="69"/>
      <c r="F584" s="69"/>
      <c r="G584" s="69"/>
      <c r="H584" s="69"/>
      <c r="I584" s="69"/>
      <c r="J584" s="69"/>
    </row>
    <row r="585" spans="2:10">
      <c r="B585" s="69"/>
      <c r="C585" s="69"/>
      <c r="D585" s="69"/>
      <c r="E585" s="69"/>
      <c r="F585" s="69"/>
      <c r="G585" s="69"/>
      <c r="H585" s="69"/>
      <c r="I585" s="69"/>
      <c r="J585" s="69"/>
    </row>
    <row r="586" spans="2:10">
      <c r="B586" s="69"/>
      <c r="C586" s="69"/>
      <c r="D586" s="69"/>
      <c r="E586" s="69"/>
      <c r="F586" s="69"/>
      <c r="G586" s="69"/>
      <c r="H586" s="69"/>
      <c r="I586" s="69"/>
      <c r="J586" s="69"/>
    </row>
    <row r="587" spans="2:10">
      <c r="B587" s="69"/>
      <c r="C587" s="69"/>
      <c r="D587" s="69"/>
      <c r="E587" s="69"/>
      <c r="F587" s="69"/>
      <c r="G587" s="69"/>
      <c r="H587" s="69"/>
      <c r="I587" s="69"/>
      <c r="J587" s="69"/>
    </row>
    <row r="588" spans="2:10">
      <c r="B588" s="69"/>
      <c r="C588" s="69"/>
      <c r="D588" s="69"/>
      <c r="E588" s="69"/>
      <c r="F588" s="69"/>
      <c r="G588" s="69"/>
      <c r="H588" s="69"/>
      <c r="I588" s="69"/>
      <c r="J588" s="69"/>
    </row>
    <row r="589" spans="2:10">
      <c r="B589" s="69"/>
      <c r="C589" s="69"/>
      <c r="D589" s="69"/>
      <c r="E589" s="69"/>
      <c r="F589" s="69"/>
      <c r="G589" s="69"/>
      <c r="H589" s="69"/>
      <c r="I589" s="69"/>
      <c r="J589" s="69"/>
    </row>
    <row r="590" spans="2:10">
      <c r="B590" s="69"/>
      <c r="C590" s="69"/>
      <c r="D590" s="69"/>
      <c r="E590" s="69"/>
      <c r="F590" s="69"/>
      <c r="G590" s="69"/>
      <c r="H590" s="69"/>
      <c r="I590" s="69"/>
      <c r="J590" s="69"/>
    </row>
    <row r="591" spans="2:10">
      <c r="B591" s="69"/>
      <c r="C591" s="69"/>
      <c r="D591" s="69"/>
      <c r="E591" s="69"/>
      <c r="F591" s="69"/>
      <c r="G591" s="69"/>
      <c r="H591" s="69"/>
      <c r="I591" s="69"/>
      <c r="J591" s="69"/>
    </row>
    <row r="592" spans="2:10">
      <c r="B592" s="69"/>
      <c r="C592" s="69"/>
      <c r="D592" s="69"/>
      <c r="E592" s="69"/>
      <c r="F592" s="69"/>
      <c r="G592" s="69"/>
      <c r="H592" s="69"/>
      <c r="I592" s="69"/>
      <c r="J592" s="69"/>
    </row>
    <row r="593" spans="2:10">
      <c r="B593" s="69"/>
      <c r="C593" s="69"/>
      <c r="D593" s="69"/>
      <c r="E593" s="69"/>
      <c r="F593" s="69"/>
      <c r="G593" s="69"/>
      <c r="H593" s="69"/>
      <c r="I593" s="69"/>
      <c r="J593" s="69"/>
    </row>
    <row r="594" spans="2:10">
      <c r="B594" s="69"/>
      <c r="C594" s="69"/>
      <c r="D594" s="69"/>
      <c r="E594" s="69"/>
      <c r="F594" s="69"/>
      <c r="G594" s="69"/>
      <c r="H594" s="69"/>
      <c r="I594" s="69"/>
      <c r="J594" s="69"/>
    </row>
    <row r="595" spans="2:10">
      <c r="B595" s="69"/>
      <c r="C595" s="69"/>
      <c r="D595" s="69"/>
      <c r="E595" s="69"/>
      <c r="F595" s="69"/>
      <c r="G595" s="69"/>
      <c r="H595" s="69"/>
      <c r="I595" s="69"/>
      <c r="J595" s="69"/>
    </row>
    <row r="596" spans="2:10">
      <c r="B596" s="69"/>
      <c r="C596" s="69"/>
      <c r="D596" s="69"/>
      <c r="E596" s="69"/>
      <c r="F596" s="69"/>
      <c r="G596" s="69"/>
      <c r="H596" s="69"/>
      <c r="I596" s="69"/>
      <c r="J596" s="69"/>
    </row>
    <row r="597" spans="2:10">
      <c r="B597" s="69"/>
      <c r="C597" s="69"/>
      <c r="D597" s="69"/>
      <c r="E597" s="69"/>
      <c r="F597" s="69"/>
      <c r="G597" s="69"/>
      <c r="H597" s="69"/>
      <c r="I597" s="69"/>
      <c r="J597" s="69"/>
    </row>
    <row r="598" spans="2:10">
      <c r="B598" s="69"/>
      <c r="C598" s="69"/>
      <c r="D598" s="69"/>
      <c r="E598" s="69"/>
      <c r="F598" s="69"/>
      <c r="G598" s="69"/>
      <c r="H598" s="69"/>
      <c r="I598" s="69"/>
      <c r="J598" s="69"/>
    </row>
    <row r="599" spans="2:10">
      <c r="B599" s="69"/>
      <c r="C599" s="69"/>
      <c r="D599" s="69"/>
      <c r="E599" s="69"/>
      <c r="F599" s="69"/>
      <c r="G599" s="69"/>
      <c r="H599" s="69"/>
      <c r="I599" s="69"/>
      <c r="J599" s="69"/>
    </row>
    <row r="600" spans="2:10">
      <c r="B600" s="69"/>
      <c r="C600" s="69"/>
      <c r="D600" s="69"/>
      <c r="E600" s="69"/>
      <c r="F600" s="69"/>
      <c r="G600" s="69"/>
      <c r="H600" s="69"/>
      <c r="I600" s="69"/>
      <c r="J600" s="69"/>
    </row>
    <row r="601" spans="2:10">
      <c r="B601" s="69"/>
      <c r="C601" s="69"/>
      <c r="D601" s="69"/>
      <c r="E601" s="69"/>
      <c r="F601" s="69"/>
      <c r="G601" s="69"/>
      <c r="H601" s="69"/>
      <c r="I601" s="69"/>
      <c r="J601" s="69"/>
    </row>
    <row r="602" spans="2:10">
      <c r="B602" s="69"/>
      <c r="C602" s="69"/>
      <c r="D602" s="69"/>
      <c r="E602" s="69"/>
      <c r="F602" s="69"/>
      <c r="G602" s="69"/>
      <c r="H602" s="69"/>
      <c r="I602" s="69"/>
      <c r="J602" s="69"/>
    </row>
    <row r="603" spans="2:10">
      <c r="B603" s="69"/>
      <c r="C603" s="69"/>
      <c r="D603" s="69"/>
      <c r="E603" s="69"/>
      <c r="F603" s="69"/>
      <c r="G603" s="69"/>
      <c r="H603" s="69"/>
      <c r="I603" s="69"/>
      <c r="J603" s="69"/>
    </row>
    <row r="604" spans="2:10">
      <c r="B604" s="69"/>
      <c r="C604" s="69"/>
      <c r="D604" s="69"/>
      <c r="E604" s="69"/>
      <c r="F604" s="69"/>
      <c r="G604" s="69"/>
      <c r="H604" s="69"/>
      <c r="I604" s="69"/>
      <c r="J604" s="69"/>
    </row>
    <row r="605" spans="2:10">
      <c r="B605" s="69"/>
      <c r="C605" s="69"/>
      <c r="D605" s="69"/>
      <c r="E605" s="69"/>
      <c r="F605" s="69"/>
      <c r="G605" s="69"/>
      <c r="H605" s="69"/>
      <c r="I605" s="69"/>
      <c r="J605" s="69"/>
    </row>
    <row r="606" spans="2:10">
      <c r="B606" s="69"/>
      <c r="C606" s="69"/>
      <c r="D606" s="69"/>
      <c r="E606" s="69"/>
      <c r="F606" s="69"/>
      <c r="G606" s="69"/>
      <c r="H606" s="69"/>
      <c r="I606" s="69"/>
      <c r="J606" s="69"/>
    </row>
    <row r="607" spans="2:10">
      <c r="B607" s="69"/>
      <c r="C607" s="69"/>
      <c r="D607" s="69"/>
      <c r="E607" s="69"/>
      <c r="F607" s="69"/>
      <c r="G607" s="69"/>
      <c r="H607" s="69"/>
      <c r="I607" s="69"/>
      <c r="J607" s="69"/>
    </row>
    <row r="608" spans="2:10">
      <c r="B608" s="69"/>
      <c r="C608" s="69"/>
      <c r="D608" s="69"/>
      <c r="E608" s="69"/>
      <c r="F608" s="69"/>
      <c r="G608" s="69"/>
      <c r="H608" s="69"/>
      <c r="I608" s="69"/>
      <c r="J608" s="69"/>
    </row>
    <row r="609" spans="2:10">
      <c r="B609" s="69"/>
      <c r="C609" s="69"/>
      <c r="D609" s="69"/>
      <c r="E609" s="69"/>
      <c r="F609" s="69"/>
      <c r="G609" s="69"/>
      <c r="H609" s="69"/>
      <c r="I609" s="69"/>
      <c r="J609" s="69"/>
    </row>
    <row r="610" spans="2:10">
      <c r="B610" s="69"/>
      <c r="C610" s="69"/>
      <c r="D610" s="69"/>
      <c r="E610" s="69"/>
      <c r="F610" s="69"/>
      <c r="G610" s="69"/>
      <c r="H610" s="69"/>
      <c r="I610" s="69"/>
      <c r="J610" s="69"/>
    </row>
    <row r="611" spans="2:10">
      <c r="B611" s="69"/>
      <c r="C611" s="69"/>
      <c r="D611" s="69"/>
      <c r="E611" s="69"/>
      <c r="F611" s="69"/>
      <c r="G611" s="69"/>
      <c r="H611" s="69"/>
      <c r="I611" s="69"/>
      <c r="J611" s="69"/>
    </row>
    <row r="612" spans="2:10">
      <c r="B612" s="69"/>
      <c r="C612" s="69"/>
      <c r="D612" s="69"/>
      <c r="E612" s="69"/>
      <c r="F612" s="69"/>
      <c r="G612" s="69"/>
      <c r="H612" s="69"/>
      <c r="I612" s="69"/>
      <c r="J612" s="69"/>
    </row>
    <row r="613" spans="2:10">
      <c r="B613" s="69"/>
      <c r="C613" s="69"/>
      <c r="D613" s="69"/>
      <c r="E613" s="69"/>
      <c r="F613" s="69"/>
      <c r="G613" s="69"/>
      <c r="H613" s="69"/>
      <c r="I613" s="69"/>
      <c r="J613" s="69"/>
    </row>
    <row r="614" spans="2:10">
      <c r="B614" s="69"/>
      <c r="C614" s="69"/>
      <c r="D614" s="69"/>
      <c r="E614" s="69"/>
      <c r="F614" s="69"/>
      <c r="G614" s="69"/>
      <c r="H614" s="69"/>
      <c r="I614" s="69"/>
      <c r="J614" s="69"/>
    </row>
    <row r="615" spans="2:10">
      <c r="B615" s="69"/>
      <c r="C615" s="69"/>
      <c r="D615" s="69"/>
      <c r="E615" s="69"/>
      <c r="F615" s="69"/>
      <c r="G615" s="69"/>
      <c r="H615" s="69"/>
      <c r="I615" s="69"/>
      <c r="J615" s="69"/>
    </row>
    <row r="616" spans="2:10">
      <c r="B616" s="69"/>
      <c r="C616" s="69"/>
      <c r="D616" s="69"/>
      <c r="E616" s="69"/>
      <c r="F616" s="69"/>
      <c r="G616" s="69"/>
      <c r="H616" s="69"/>
      <c r="I616" s="69"/>
      <c r="J616" s="69"/>
    </row>
    <row r="617" spans="2:10">
      <c r="B617" s="69"/>
      <c r="C617" s="69"/>
      <c r="D617" s="69"/>
      <c r="E617" s="69"/>
      <c r="F617" s="69"/>
      <c r="G617" s="69"/>
      <c r="H617" s="69"/>
      <c r="I617" s="69"/>
      <c r="J617" s="69"/>
    </row>
    <row r="618" spans="2:10">
      <c r="B618" s="69"/>
      <c r="C618" s="69"/>
      <c r="D618" s="69"/>
      <c r="E618" s="69"/>
      <c r="F618" s="69"/>
      <c r="G618" s="69"/>
      <c r="H618" s="69"/>
      <c r="I618" s="69"/>
      <c r="J618" s="69"/>
    </row>
    <row r="619" spans="2:10">
      <c r="B619" s="69"/>
      <c r="C619" s="69"/>
      <c r="D619" s="69"/>
      <c r="E619" s="69"/>
      <c r="F619" s="69"/>
      <c r="G619" s="69"/>
      <c r="H619" s="69"/>
      <c r="I619" s="69"/>
      <c r="J619" s="69"/>
    </row>
    <row r="620" spans="2:10">
      <c r="B620" s="69"/>
      <c r="C620" s="69"/>
      <c r="D620" s="69"/>
      <c r="E620" s="69"/>
      <c r="F620" s="69"/>
      <c r="G620" s="69"/>
      <c r="H620" s="69"/>
      <c r="I620" s="69"/>
      <c r="J620" s="69"/>
    </row>
    <row r="621" spans="2:10">
      <c r="B621" s="69"/>
      <c r="C621" s="69"/>
      <c r="D621" s="69"/>
      <c r="E621" s="69"/>
      <c r="F621" s="69"/>
      <c r="G621" s="69"/>
      <c r="H621" s="69"/>
      <c r="I621" s="69"/>
      <c r="J621" s="69"/>
    </row>
    <row r="622" spans="2:10">
      <c r="B622" s="69"/>
      <c r="C622" s="69"/>
      <c r="D622" s="69"/>
      <c r="E622" s="69"/>
      <c r="F622" s="69"/>
      <c r="G622" s="69"/>
      <c r="H622" s="69"/>
      <c r="I622" s="69"/>
      <c r="J622" s="69"/>
    </row>
    <row r="623" spans="2:10">
      <c r="B623" s="69"/>
      <c r="C623" s="69"/>
      <c r="D623" s="69"/>
      <c r="E623" s="69"/>
      <c r="F623" s="69"/>
      <c r="G623" s="69"/>
      <c r="H623" s="69"/>
      <c r="I623" s="69"/>
      <c r="J623" s="69"/>
    </row>
    <row r="624" spans="2:10">
      <c r="B624" s="69"/>
      <c r="C624" s="69"/>
      <c r="D624" s="69"/>
      <c r="E624" s="69"/>
      <c r="F624" s="69"/>
      <c r="G624" s="69"/>
      <c r="H624" s="69"/>
      <c r="I624" s="69"/>
      <c r="J624" s="69"/>
    </row>
    <row r="625" spans="2:10">
      <c r="B625" s="69"/>
      <c r="C625" s="69"/>
      <c r="D625" s="69"/>
      <c r="E625" s="69"/>
      <c r="F625" s="69"/>
      <c r="G625" s="69"/>
      <c r="H625" s="69"/>
      <c r="I625" s="69"/>
      <c r="J625" s="69"/>
    </row>
    <row r="626" spans="2:10">
      <c r="B626" s="69"/>
      <c r="C626" s="69"/>
      <c r="D626" s="69"/>
      <c r="E626" s="69"/>
      <c r="F626" s="69"/>
      <c r="G626" s="69"/>
      <c r="H626" s="69"/>
      <c r="I626" s="69"/>
      <c r="J626" s="69"/>
    </row>
    <row r="627" spans="2:10">
      <c r="B627" s="69"/>
      <c r="C627" s="69"/>
      <c r="D627" s="69"/>
      <c r="E627" s="69"/>
      <c r="F627" s="69"/>
      <c r="G627" s="69"/>
      <c r="H627" s="69"/>
      <c r="I627" s="69"/>
      <c r="J627" s="69"/>
    </row>
    <row r="628" spans="2:10">
      <c r="B628" s="69"/>
      <c r="C628" s="69"/>
      <c r="D628" s="69"/>
      <c r="E628" s="69"/>
      <c r="F628" s="69"/>
      <c r="G628" s="69"/>
      <c r="H628" s="69"/>
      <c r="I628" s="69"/>
      <c r="J628" s="69"/>
    </row>
    <row r="629" spans="2:10">
      <c r="B629" s="69"/>
      <c r="C629" s="69"/>
      <c r="D629" s="69"/>
      <c r="E629" s="69"/>
      <c r="F629" s="69"/>
      <c r="G629" s="69"/>
      <c r="H629" s="69"/>
      <c r="I629" s="69"/>
      <c r="J629" s="69"/>
    </row>
    <row r="630" spans="2:10">
      <c r="B630" s="69"/>
      <c r="C630" s="69"/>
      <c r="D630" s="69"/>
      <c r="E630" s="69"/>
      <c r="F630" s="69"/>
      <c r="G630" s="69"/>
      <c r="H630" s="69"/>
      <c r="I630" s="69"/>
      <c r="J630" s="69"/>
    </row>
    <row r="631" spans="2:10">
      <c r="B631" s="69"/>
      <c r="C631" s="69"/>
      <c r="D631" s="69"/>
      <c r="E631" s="69"/>
      <c r="F631" s="69"/>
      <c r="G631" s="69"/>
      <c r="H631" s="69"/>
      <c r="I631" s="69"/>
      <c r="J631" s="69"/>
    </row>
    <row r="632" spans="2:10">
      <c r="B632" s="69"/>
      <c r="C632" s="69"/>
      <c r="D632" s="69"/>
      <c r="E632" s="69"/>
      <c r="F632" s="69"/>
      <c r="G632" s="69"/>
      <c r="H632" s="69"/>
      <c r="I632" s="69"/>
      <c r="J632" s="69"/>
    </row>
    <row r="633" spans="2:10">
      <c r="B633" s="69"/>
      <c r="C633" s="69"/>
      <c r="D633" s="69"/>
      <c r="E633" s="69"/>
      <c r="F633" s="69"/>
      <c r="G633" s="69"/>
      <c r="H633" s="69"/>
      <c r="I633" s="69"/>
      <c r="J633" s="69"/>
    </row>
    <row r="634" spans="2:10">
      <c r="B634" s="69"/>
      <c r="C634" s="69"/>
      <c r="D634" s="69"/>
      <c r="E634" s="69"/>
      <c r="F634" s="69"/>
      <c r="G634" s="69"/>
      <c r="H634" s="69"/>
      <c r="I634" s="69"/>
      <c r="J634" s="69"/>
    </row>
    <row r="635" spans="2:10">
      <c r="B635" s="69"/>
      <c r="C635" s="69"/>
      <c r="D635" s="69"/>
      <c r="E635" s="69"/>
      <c r="F635" s="69"/>
      <c r="G635" s="69"/>
      <c r="H635" s="69"/>
      <c r="I635" s="69"/>
      <c r="J635" s="69"/>
    </row>
    <row r="636" spans="2:10">
      <c r="B636" s="69"/>
      <c r="C636" s="69"/>
      <c r="D636" s="69"/>
      <c r="E636" s="69"/>
      <c r="F636" s="69"/>
      <c r="G636" s="69"/>
      <c r="H636" s="69"/>
      <c r="I636" s="69"/>
      <c r="J636" s="69"/>
    </row>
    <row r="637" spans="2:10">
      <c r="B637" s="69"/>
      <c r="C637" s="69"/>
      <c r="D637" s="69"/>
      <c r="E637" s="69"/>
      <c r="F637" s="69"/>
      <c r="G637" s="69"/>
      <c r="H637" s="69"/>
      <c r="I637" s="69"/>
      <c r="J637" s="69"/>
    </row>
    <row r="638" spans="2:10">
      <c r="B638" s="69"/>
      <c r="C638" s="69"/>
      <c r="D638" s="69"/>
      <c r="E638" s="69"/>
      <c r="F638" s="69"/>
      <c r="G638" s="69"/>
      <c r="H638" s="69"/>
      <c r="I638" s="69"/>
      <c r="J638" s="69"/>
    </row>
    <row r="639" spans="2:10">
      <c r="B639" s="69"/>
      <c r="C639" s="69"/>
      <c r="D639" s="69"/>
      <c r="E639" s="69"/>
      <c r="F639" s="69"/>
      <c r="G639" s="69"/>
      <c r="H639" s="69"/>
      <c r="I639" s="69"/>
      <c r="J639" s="69"/>
    </row>
    <row r="640" spans="2:10">
      <c r="B640" s="69"/>
      <c r="C640" s="69"/>
      <c r="D640" s="69"/>
      <c r="E640" s="69"/>
      <c r="F640" s="69"/>
      <c r="G640" s="69"/>
      <c r="H640" s="69"/>
      <c r="I640" s="69"/>
      <c r="J640" s="69"/>
    </row>
    <row r="641" spans="2:10">
      <c r="B641" s="69"/>
      <c r="C641" s="69"/>
      <c r="D641" s="69"/>
      <c r="E641" s="69"/>
      <c r="F641" s="69"/>
      <c r="G641" s="69"/>
      <c r="H641" s="69"/>
      <c r="I641" s="69"/>
      <c r="J641" s="69"/>
    </row>
    <row r="642" spans="2:10">
      <c r="B642" s="69"/>
      <c r="C642" s="69"/>
      <c r="D642" s="69"/>
      <c r="E642" s="69"/>
      <c r="F642" s="69"/>
      <c r="G642" s="69"/>
      <c r="H642" s="69"/>
      <c r="I642" s="69"/>
      <c r="J642" s="69"/>
    </row>
    <row r="643" spans="2:10">
      <c r="B643" s="69"/>
      <c r="C643" s="69"/>
      <c r="D643" s="69"/>
      <c r="E643" s="69"/>
      <c r="F643" s="69"/>
      <c r="G643" s="69"/>
      <c r="H643" s="69"/>
      <c r="I643" s="69"/>
      <c r="J643" s="69"/>
    </row>
    <row r="644" spans="2:10">
      <c r="B644" s="69"/>
      <c r="C644" s="69"/>
      <c r="D644" s="69"/>
      <c r="E644" s="69"/>
      <c r="F644" s="69"/>
      <c r="G644" s="69"/>
      <c r="H644" s="69"/>
      <c r="I644" s="69"/>
      <c r="J644" s="69"/>
    </row>
    <row r="645" spans="2:10">
      <c r="B645" s="69"/>
      <c r="C645" s="69"/>
      <c r="D645" s="69"/>
      <c r="E645" s="69"/>
      <c r="F645" s="69"/>
      <c r="G645" s="69"/>
      <c r="H645" s="69"/>
      <c r="I645" s="69"/>
      <c r="J645" s="69"/>
    </row>
    <row r="646" spans="2:10">
      <c r="B646" s="69"/>
      <c r="C646" s="69"/>
      <c r="D646" s="69"/>
      <c r="E646" s="69"/>
      <c r="F646" s="69"/>
      <c r="G646" s="69"/>
      <c r="H646" s="69"/>
      <c r="I646" s="69"/>
      <c r="J646" s="69"/>
    </row>
    <row r="647" spans="2:10">
      <c r="B647" s="69"/>
      <c r="C647" s="69"/>
      <c r="D647" s="69"/>
      <c r="E647" s="69"/>
      <c r="F647" s="69"/>
      <c r="G647" s="69"/>
      <c r="H647" s="69"/>
      <c r="I647" s="69"/>
      <c r="J647" s="69"/>
    </row>
    <row r="648" spans="2:10">
      <c r="B648" s="69"/>
      <c r="C648" s="69"/>
      <c r="D648" s="69"/>
      <c r="E648" s="69"/>
      <c r="F648" s="69"/>
      <c r="G648" s="69"/>
      <c r="H648" s="69"/>
      <c r="I648" s="69"/>
      <c r="J648" s="69"/>
    </row>
    <row r="649" spans="2:10">
      <c r="B649" s="69"/>
      <c r="C649" s="69"/>
      <c r="D649" s="69"/>
      <c r="E649" s="69"/>
      <c r="F649" s="69"/>
      <c r="G649" s="69"/>
      <c r="H649" s="69"/>
      <c r="I649" s="69"/>
      <c r="J649" s="69"/>
    </row>
    <row r="650" spans="2:10">
      <c r="B650" s="69"/>
      <c r="C650" s="69"/>
      <c r="D650" s="69"/>
      <c r="E650" s="69"/>
      <c r="F650" s="69"/>
      <c r="G650" s="69"/>
      <c r="H650" s="69"/>
      <c r="I650" s="69"/>
      <c r="J650" s="69"/>
    </row>
    <row r="651" spans="2:10">
      <c r="B651" s="69"/>
      <c r="C651" s="69"/>
      <c r="D651" s="69"/>
      <c r="E651" s="69"/>
      <c r="F651" s="69"/>
      <c r="G651" s="69"/>
      <c r="H651" s="69"/>
      <c r="I651" s="69"/>
      <c r="J651" s="69"/>
    </row>
    <row r="652" spans="2:10">
      <c r="B652" s="69"/>
      <c r="C652" s="69"/>
      <c r="D652" s="69"/>
      <c r="E652" s="69"/>
      <c r="F652" s="69"/>
      <c r="G652" s="69"/>
      <c r="H652" s="69"/>
      <c r="I652" s="69"/>
      <c r="J652" s="69"/>
    </row>
    <row r="653" spans="2:10">
      <c r="B653" s="69"/>
      <c r="C653" s="69"/>
      <c r="D653" s="69"/>
      <c r="E653" s="69"/>
      <c r="F653" s="69"/>
      <c r="G653" s="69"/>
      <c r="H653" s="69"/>
      <c r="I653" s="69"/>
      <c r="J653" s="69"/>
    </row>
    <row r="654" spans="2:10">
      <c r="B654" s="69"/>
      <c r="C654" s="69"/>
      <c r="D654" s="69"/>
      <c r="E654" s="69"/>
      <c r="F654" s="69"/>
      <c r="G654" s="69"/>
      <c r="H654" s="69"/>
      <c r="I654" s="69"/>
      <c r="J654" s="69"/>
    </row>
    <row r="655" spans="2:10">
      <c r="B655" s="69"/>
      <c r="C655" s="69"/>
      <c r="D655" s="69"/>
      <c r="E655" s="69"/>
      <c r="F655" s="69"/>
      <c r="G655" s="69"/>
      <c r="H655" s="69"/>
      <c r="I655" s="69"/>
      <c r="J655" s="69"/>
    </row>
    <row r="656" spans="2:10">
      <c r="B656" s="69"/>
      <c r="C656" s="69"/>
      <c r="D656" s="69"/>
      <c r="E656" s="69"/>
      <c r="F656" s="69"/>
      <c r="G656" s="69"/>
      <c r="H656" s="69"/>
      <c r="I656" s="69"/>
      <c r="J656" s="69"/>
    </row>
    <row r="657" spans="2:10">
      <c r="B657" s="69"/>
      <c r="C657" s="69"/>
      <c r="D657" s="69"/>
      <c r="E657" s="69"/>
      <c r="F657" s="69"/>
      <c r="G657" s="69"/>
      <c r="H657" s="69"/>
      <c r="I657" s="69"/>
      <c r="J657" s="69"/>
    </row>
    <row r="658" spans="2:10">
      <c r="B658" s="69"/>
      <c r="C658" s="69"/>
      <c r="D658" s="69"/>
      <c r="E658" s="69"/>
      <c r="F658" s="69"/>
      <c r="G658" s="69"/>
      <c r="H658" s="69"/>
      <c r="I658" s="69"/>
      <c r="J658" s="69"/>
    </row>
    <row r="659" spans="2:10">
      <c r="B659" s="69"/>
      <c r="C659" s="69"/>
      <c r="D659" s="69"/>
      <c r="E659" s="69"/>
      <c r="F659" s="69"/>
      <c r="G659" s="69"/>
      <c r="H659" s="69"/>
      <c r="I659" s="69"/>
      <c r="J659" s="69"/>
    </row>
    <row r="660" spans="2:10">
      <c r="B660" s="69"/>
      <c r="C660" s="69"/>
      <c r="D660" s="69"/>
      <c r="E660" s="69"/>
      <c r="F660" s="69"/>
      <c r="G660" s="69"/>
      <c r="H660" s="69"/>
      <c r="I660" s="69"/>
      <c r="J660" s="69"/>
    </row>
    <row r="661" spans="2:10">
      <c r="B661" s="69"/>
      <c r="C661" s="69"/>
      <c r="D661" s="69"/>
      <c r="E661" s="69"/>
      <c r="F661" s="69"/>
      <c r="G661" s="69"/>
      <c r="H661" s="69"/>
      <c r="I661" s="69"/>
      <c r="J661" s="69"/>
    </row>
    <row r="662" spans="2:10">
      <c r="B662" s="69"/>
      <c r="C662" s="69"/>
      <c r="D662" s="69"/>
      <c r="E662" s="69"/>
      <c r="F662" s="69"/>
      <c r="G662" s="69"/>
      <c r="H662" s="69"/>
      <c r="I662" s="69"/>
      <c r="J662" s="69"/>
    </row>
    <row r="663" spans="2:10">
      <c r="B663" s="69"/>
      <c r="C663" s="69"/>
      <c r="D663" s="69"/>
      <c r="E663" s="69"/>
      <c r="F663" s="69"/>
      <c r="G663" s="69"/>
      <c r="H663" s="69"/>
      <c r="I663" s="69"/>
      <c r="J663" s="69"/>
    </row>
    <row r="664" spans="2:10">
      <c r="B664" s="69"/>
      <c r="C664" s="69"/>
      <c r="D664" s="69"/>
      <c r="E664" s="69"/>
      <c r="F664" s="69"/>
      <c r="G664" s="69"/>
      <c r="H664" s="69"/>
      <c r="I664" s="69"/>
      <c r="J664" s="69"/>
    </row>
    <row r="665" spans="2:10">
      <c r="B665" s="69"/>
      <c r="C665" s="69"/>
      <c r="D665" s="69"/>
      <c r="E665" s="69"/>
      <c r="F665" s="69"/>
      <c r="G665" s="69"/>
      <c r="H665" s="69"/>
      <c r="I665" s="69"/>
      <c r="J665" s="69"/>
    </row>
    <row r="666" spans="2:10">
      <c r="B666" s="69"/>
      <c r="C666" s="69"/>
      <c r="D666" s="69"/>
      <c r="E666" s="69"/>
      <c r="F666" s="69"/>
      <c r="G666" s="69"/>
      <c r="H666" s="69"/>
      <c r="I666" s="69"/>
      <c r="J666" s="69"/>
    </row>
    <row r="667" spans="2:10">
      <c r="B667" s="69"/>
      <c r="C667" s="69"/>
      <c r="D667" s="69"/>
      <c r="E667" s="69"/>
      <c r="F667" s="69"/>
      <c r="G667" s="69"/>
      <c r="H667" s="69"/>
      <c r="I667" s="69"/>
      <c r="J667" s="69"/>
    </row>
    <row r="668" spans="2:10">
      <c r="B668" s="69"/>
      <c r="C668" s="69"/>
      <c r="D668" s="69"/>
      <c r="E668" s="69"/>
      <c r="F668" s="69"/>
      <c r="G668" s="69"/>
      <c r="H668" s="69"/>
      <c r="I668" s="69"/>
      <c r="J668" s="69"/>
    </row>
    <row r="669" spans="2:10">
      <c r="B669" s="69"/>
      <c r="C669" s="69"/>
      <c r="D669" s="69"/>
      <c r="E669" s="69"/>
      <c r="F669" s="69"/>
      <c r="G669" s="69"/>
      <c r="H669" s="69"/>
      <c r="I669" s="69"/>
      <c r="J669" s="69"/>
    </row>
    <row r="670" spans="2:10">
      <c r="B670" s="69"/>
      <c r="C670" s="69"/>
      <c r="D670" s="69"/>
      <c r="E670" s="69"/>
      <c r="F670" s="69"/>
      <c r="G670" s="69"/>
      <c r="H670" s="69"/>
      <c r="I670" s="69"/>
      <c r="J670" s="69"/>
    </row>
    <row r="671" spans="2:10">
      <c r="B671" s="69"/>
      <c r="C671" s="69"/>
      <c r="D671" s="69"/>
      <c r="E671" s="69"/>
      <c r="F671" s="69"/>
      <c r="G671" s="69"/>
      <c r="H671" s="69"/>
      <c r="I671" s="69"/>
      <c r="J671" s="69"/>
    </row>
    <row r="672" spans="2:10">
      <c r="B672" s="69"/>
      <c r="C672" s="69"/>
      <c r="D672" s="69"/>
      <c r="E672" s="69"/>
      <c r="F672" s="69"/>
      <c r="G672" s="69"/>
      <c r="H672" s="69"/>
      <c r="I672" s="69"/>
      <c r="J672" s="69"/>
    </row>
    <row r="673" spans="2:10">
      <c r="B673" s="69"/>
      <c r="C673" s="69"/>
      <c r="D673" s="69"/>
      <c r="E673" s="69"/>
      <c r="F673" s="69"/>
      <c r="G673" s="69"/>
      <c r="H673" s="69"/>
      <c r="I673" s="69"/>
      <c r="J673" s="69"/>
    </row>
    <row r="674" spans="2:10">
      <c r="B674" s="69"/>
      <c r="C674" s="69"/>
      <c r="D674" s="69"/>
      <c r="E674" s="69"/>
      <c r="F674" s="69"/>
      <c r="G674" s="69"/>
      <c r="H674" s="69"/>
      <c r="I674" s="69"/>
      <c r="J674" s="69"/>
    </row>
    <row r="675" spans="2:10">
      <c r="B675" s="69"/>
      <c r="C675" s="69"/>
      <c r="D675" s="69"/>
      <c r="E675" s="69"/>
      <c r="F675" s="69"/>
      <c r="G675" s="69"/>
      <c r="H675" s="69"/>
      <c r="I675" s="69"/>
      <c r="J675" s="69"/>
    </row>
    <row r="676" spans="2:10">
      <c r="B676" s="69"/>
      <c r="C676" s="69"/>
      <c r="D676" s="69"/>
      <c r="E676" s="69"/>
      <c r="F676" s="69"/>
      <c r="G676" s="69"/>
      <c r="H676" s="69"/>
      <c r="I676" s="69"/>
      <c r="J676" s="69"/>
    </row>
    <row r="677" spans="2:10">
      <c r="B677" s="69"/>
      <c r="C677" s="69"/>
      <c r="D677" s="69"/>
      <c r="E677" s="69"/>
      <c r="F677" s="69"/>
      <c r="G677" s="69"/>
      <c r="H677" s="69"/>
      <c r="I677" s="69"/>
      <c r="J677" s="69"/>
    </row>
    <row r="678" spans="2:10">
      <c r="B678" s="69"/>
      <c r="C678" s="69"/>
      <c r="D678" s="69"/>
      <c r="E678" s="69"/>
      <c r="F678" s="69"/>
      <c r="G678" s="69"/>
      <c r="H678" s="69"/>
      <c r="I678" s="69"/>
      <c r="J678" s="69"/>
    </row>
    <row r="679" spans="2:10">
      <c r="B679" s="69"/>
      <c r="C679" s="69"/>
      <c r="D679" s="69"/>
      <c r="E679" s="69"/>
      <c r="F679" s="69"/>
      <c r="G679" s="69"/>
      <c r="H679" s="69"/>
      <c r="I679" s="69"/>
      <c r="J679" s="69"/>
    </row>
    <row r="680" spans="2:10">
      <c r="B680" s="69"/>
      <c r="C680" s="69"/>
      <c r="D680" s="69"/>
      <c r="E680" s="69"/>
      <c r="F680" s="69"/>
      <c r="G680" s="69"/>
      <c r="H680" s="69"/>
      <c r="I680" s="69"/>
      <c r="J680" s="69"/>
    </row>
    <row r="681" spans="2:10">
      <c r="B681" s="69"/>
      <c r="C681" s="69"/>
      <c r="D681" s="69"/>
      <c r="E681" s="69"/>
      <c r="F681" s="69"/>
      <c r="G681" s="69"/>
      <c r="H681" s="69"/>
      <c r="I681" s="69"/>
      <c r="J681" s="69"/>
    </row>
    <row r="682" spans="2:10">
      <c r="B682" s="69"/>
      <c r="C682" s="69"/>
      <c r="D682" s="69"/>
      <c r="E682" s="69"/>
      <c r="F682" s="69"/>
      <c r="G682" s="69"/>
      <c r="H682" s="69"/>
      <c r="I682" s="69"/>
      <c r="J682" s="69"/>
    </row>
    <row r="683" spans="2:10">
      <c r="B683" s="69"/>
      <c r="C683" s="69"/>
      <c r="D683" s="69"/>
      <c r="E683" s="69"/>
      <c r="F683" s="69"/>
      <c r="G683" s="69"/>
      <c r="H683" s="69"/>
      <c r="I683" s="69"/>
      <c r="J683" s="69"/>
    </row>
    <row r="684" spans="2:10">
      <c r="B684" s="69"/>
      <c r="C684" s="69"/>
      <c r="D684" s="69"/>
      <c r="E684" s="69"/>
      <c r="F684" s="69"/>
      <c r="G684" s="69"/>
      <c r="H684" s="69"/>
      <c r="I684" s="69"/>
      <c r="J684" s="69"/>
    </row>
    <row r="685" spans="2:10">
      <c r="B685" s="69"/>
      <c r="C685" s="69"/>
      <c r="D685" s="69"/>
      <c r="E685" s="69"/>
      <c r="F685" s="69"/>
      <c r="G685" s="69"/>
      <c r="H685" s="69"/>
      <c r="I685" s="69"/>
      <c r="J685" s="69"/>
    </row>
    <row r="686" spans="2:10">
      <c r="B686" s="69"/>
      <c r="C686" s="69"/>
      <c r="D686" s="69"/>
      <c r="E686" s="69"/>
      <c r="F686" s="69"/>
      <c r="G686" s="69"/>
      <c r="H686" s="69"/>
      <c r="I686" s="69"/>
      <c r="J686" s="69"/>
    </row>
    <row r="687" spans="2:10">
      <c r="B687" s="69"/>
      <c r="C687" s="69"/>
      <c r="D687" s="69"/>
      <c r="E687" s="69"/>
      <c r="F687" s="69"/>
      <c r="G687" s="69"/>
      <c r="H687" s="69"/>
      <c r="I687" s="69"/>
      <c r="J687" s="69"/>
    </row>
    <row r="688" spans="2:10">
      <c r="B688" s="69"/>
      <c r="C688" s="69"/>
      <c r="D688" s="69"/>
      <c r="E688" s="69"/>
      <c r="F688" s="69"/>
      <c r="G688" s="69"/>
      <c r="H688" s="69"/>
      <c r="I688" s="69"/>
      <c r="J688" s="69"/>
    </row>
    <row r="689" spans="2:10">
      <c r="B689" s="69"/>
      <c r="C689" s="69"/>
      <c r="D689" s="69"/>
      <c r="E689" s="69"/>
      <c r="F689" s="69"/>
      <c r="G689" s="69"/>
      <c r="H689" s="69"/>
      <c r="I689" s="69"/>
      <c r="J689" s="69"/>
    </row>
    <row r="690" spans="2:10">
      <c r="B690" s="69"/>
      <c r="C690" s="69"/>
      <c r="D690" s="69"/>
      <c r="E690" s="69"/>
      <c r="F690" s="69"/>
      <c r="G690" s="69"/>
      <c r="H690" s="69"/>
      <c r="I690" s="69"/>
      <c r="J690" s="69"/>
    </row>
    <row r="691" spans="2:10">
      <c r="B691" s="69"/>
      <c r="C691" s="69"/>
      <c r="D691" s="69"/>
      <c r="E691" s="69"/>
      <c r="F691" s="69"/>
      <c r="G691" s="69"/>
      <c r="H691" s="69"/>
      <c r="I691" s="69"/>
      <c r="J691" s="69"/>
    </row>
    <row r="692" spans="2:10">
      <c r="B692" s="69"/>
      <c r="C692" s="69"/>
      <c r="D692" s="69"/>
      <c r="E692" s="69"/>
      <c r="F692" s="69"/>
      <c r="G692" s="69"/>
      <c r="H692" s="69"/>
      <c r="I692" s="69"/>
      <c r="J692" s="69"/>
    </row>
    <row r="693" spans="2:10">
      <c r="B693" s="69"/>
      <c r="C693" s="69"/>
      <c r="D693" s="69"/>
      <c r="E693" s="69"/>
      <c r="F693" s="69"/>
      <c r="G693" s="69"/>
      <c r="H693" s="69"/>
      <c r="I693" s="69"/>
      <c r="J693" s="69"/>
    </row>
    <row r="694" spans="2:10">
      <c r="B694" s="69"/>
      <c r="C694" s="69"/>
      <c r="D694" s="69"/>
      <c r="E694" s="69"/>
      <c r="F694" s="69"/>
      <c r="G694" s="69"/>
      <c r="H694" s="69"/>
      <c r="I694" s="69"/>
      <c r="J694" s="69"/>
    </row>
    <row r="695" spans="2:10">
      <c r="B695" s="69"/>
      <c r="C695" s="69"/>
      <c r="D695" s="69"/>
      <c r="E695" s="69"/>
      <c r="F695" s="69"/>
      <c r="G695" s="69"/>
      <c r="H695" s="69"/>
      <c r="I695" s="69"/>
      <c r="J695" s="69"/>
    </row>
    <row r="696" spans="2:10">
      <c r="B696" s="69"/>
      <c r="C696" s="69"/>
      <c r="D696" s="69"/>
      <c r="E696" s="69"/>
      <c r="F696" s="69"/>
      <c r="G696" s="69"/>
      <c r="H696" s="69"/>
      <c r="I696" s="69"/>
      <c r="J696" s="69"/>
    </row>
    <row r="697" spans="2:10">
      <c r="B697" s="69"/>
      <c r="C697" s="69"/>
      <c r="D697" s="69"/>
      <c r="E697" s="69"/>
      <c r="F697" s="69"/>
      <c r="G697" s="69"/>
      <c r="H697" s="69"/>
      <c r="I697" s="69"/>
      <c r="J697" s="69"/>
    </row>
    <row r="698" spans="2:10">
      <c r="B698" s="69"/>
      <c r="C698" s="69"/>
      <c r="D698" s="69"/>
      <c r="E698" s="69"/>
      <c r="F698" s="69"/>
      <c r="G698" s="69"/>
      <c r="H698" s="69"/>
      <c r="I698" s="69"/>
      <c r="J698" s="69"/>
    </row>
    <row r="699" spans="2:10">
      <c r="B699" s="69"/>
      <c r="C699" s="69"/>
      <c r="D699" s="69"/>
      <c r="E699" s="69"/>
      <c r="F699" s="69"/>
      <c r="G699" s="69"/>
      <c r="H699" s="69"/>
      <c r="I699" s="69"/>
      <c r="J699" s="69"/>
    </row>
    <row r="700" spans="2:10">
      <c r="B700" s="69"/>
      <c r="C700" s="69"/>
      <c r="D700" s="69"/>
      <c r="E700" s="69"/>
      <c r="F700" s="69"/>
      <c r="G700" s="69"/>
      <c r="H700" s="69"/>
      <c r="I700" s="69"/>
      <c r="J700" s="69"/>
    </row>
    <row r="701" spans="2:10">
      <c r="B701" s="69"/>
      <c r="C701" s="69"/>
      <c r="D701" s="69"/>
      <c r="E701" s="69"/>
      <c r="F701" s="69"/>
      <c r="G701" s="69"/>
      <c r="H701" s="69"/>
      <c r="I701" s="69"/>
      <c r="J701" s="69"/>
    </row>
    <row r="702" spans="2:10">
      <c r="B702" s="69"/>
      <c r="C702" s="69"/>
      <c r="D702" s="69"/>
      <c r="E702" s="69"/>
      <c r="F702" s="69"/>
      <c r="G702" s="69"/>
      <c r="H702" s="69"/>
      <c r="I702" s="69"/>
      <c r="J702" s="69"/>
    </row>
    <row r="703" spans="2:10">
      <c r="B703" s="69"/>
      <c r="C703" s="69"/>
      <c r="D703" s="69"/>
      <c r="E703" s="69"/>
      <c r="F703" s="69"/>
      <c r="G703" s="69"/>
      <c r="H703" s="69"/>
      <c r="I703" s="69"/>
      <c r="J703" s="69"/>
    </row>
    <row r="704" spans="2:10">
      <c r="B704" s="69"/>
      <c r="C704" s="69"/>
      <c r="D704" s="69"/>
      <c r="E704" s="69"/>
      <c r="F704" s="69"/>
      <c r="G704" s="69"/>
      <c r="H704" s="69"/>
      <c r="I704" s="69"/>
      <c r="J704" s="69"/>
    </row>
    <row r="705" spans="2:10">
      <c r="B705" s="69"/>
      <c r="C705" s="69"/>
      <c r="D705" s="69"/>
      <c r="E705" s="69"/>
      <c r="F705" s="69"/>
      <c r="G705" s="69"/>
      <c r="H705" s="69"/>
      <c r="I705" s="69"/>
      <c r="J705" s="69"/>
    </row>
    <row r="706" spans="2:10">
      <c r="B706" s="69"/>
      <c r="C706" s="69"/>
      <c r="D706" s="69"/>
      <c r="E706" s="69"/>
      <c r="F706" s="69"/>
      <c r="G706" s="69"/>
      <c r="H706" s="69"/>
      <c r="I706" s="69"/>
      <c r="J706" s="69"/>
    </row>
    <row r="707" spans="2:10">
      <c r="B707" s="69"/>
      <c r="C707" s="69"/>
      <c r="D707" s="69"/>
      <c r="E707" s="69"/>
      <c r="F707" s="69"/>
      <c r="G707" s="69"/>
      <c r="H707" s="69"/>
      <c r="I707" s="69"/>
      <c r="J707" s="69"/>
    </row>
    <row r="708" spans="2:10">
      <c r="B708" s="69"/>
      <c r="C708" s="69"/>
      <c r="D708" s="69"/>
      <c r="E708" s="69"/>
      <c r="F708" s="69"/>
      <c r="G708" s="69"/>
      <c r="H708" s="69"/>
      <c r="I708" s="69"/>
      <c r="J708" s="69"/>
    </row>
    <row r="709" spans="2:10">
      <c r="B709" s="69"/>
      <c r="C709" s="69"/>
      <c r="D709" s="69"/>
      <c r="E709" s="69"/>
      <c r="F709" s="69"/>
      <c r="G709" s="69"/>
      <c r="H709" s="69"/>
      <c r="I709" s="69"/>
      <c r="J709" s="69"/>
    </row>
    <row r="710" spans="2:10">
      <c r="B710" s="69"/>
      <c r="C710" s="69"/>
      <c r="D710" s="69"/>
      <c r="E710" s="69"/>
      <c r="F710" s="69"/>
      <c r="G710" s="69"/>
      <c r="H710" s="69"/>
      <c r="I710" s="69"/>
      <c r="J710" s="69"/>
    </row>
    <row r="711" spans="2:10">
      <c r="B711" s="69"/>
      <c r="C711" s="69"/>
      <c r="D711" s="69"/>
      <c r="E711" s="69"/>
      <c r="F711" s="69"/>
      <c r="G711" s="69"/>
      <c r="H711" s="69"/>
      <c r="I711" s="69"/>
      <c r="J711" s="69"/>
    </row>
    <row r="712" spans="2:10">
      <c r="B712" s="69"/>
      <c r="C712" s="69"/>
      <c r="D712" s="69"/>
      <c r="E712" s="69"/>
      <c r="F712" s="69"/>
      <c r="G712" s="69"/>
      <c r="H712" s="69"/>
      <c r="I712" s="69"/>
      <c r="J712" s="69"/>
    </row>
    <row r="713" spans="2:10">
      <c r="B713" s="69"/>
      <c r="C713" s="69"/>
      <c r="D713" s="69"/>
      <c r="E713" s="69"/>
      <c r="F713" s="69"/>
      <c r="G713" s="69"/>
      <c r="H713" s="69"/>
      <c r="I713" s="69"/>
      <c r="J713" s="69"/>
    </row>
    <row r="714" spans="2:10">
      <c r="B714" s="69"/>
      <c r="C714" s="69"/>
      <c r="D714" s="69"/>
      <c r="E714" s="69"/>
      <c r="F714" s="69"/>
      <c r="G714" s="69"/>
      <c r="H714" s="69"/>
      <c r="I714" s="69"/>
      <c r="J714" s="69"/>
    </row>
    <row r="715" spans="2:10">
      <c r="B715" s="69"/>
      <c r="C715" s="69"/>
      <c r="D715" s="69"/>
      <c r="E715" s="69"/>
      <c r="F715" s="69"/>
      <c r="G715" s="69"/>
      <c r="H715" s="69"/>
      <c r="I715" s="69"/>
      <c r="J715" s="69"/>
    </row>
    <row r="716" spans="2:10">
      <c r="B716" s="69"/>
      <c r="C716" s="69"/>
      <c r="D716" s="69"/>
      <c r="E716" s="69"/>
      <c r="F716" s="69"/>
      <c r="G716" s="69"/>
      <c r="H716" s="69"/>
      <c r="I716" s="69"/>
      <c r="J716" s="69"/>
    </row>
    <row r="717" spans="2:10">
      <c r="B717" s="69"/>
      <c r="C717" s="69"/>
      <c r="D717" s="69"/>
      <c r="E717" s="69"/>
      <c r="F717" s="69"/>
      <c r="G717" s="69"/>
      <c r="H717" s="69"/>
      <c r="I717" s="69"/>
      <c r="J717" s="69"/>
    </row>
    <row r="718" spans="2:10">
      <c r="B718" s="69"/>
      <c r="C718" s="69"/>
      <c r="D718" s="69"/>
      <c r="E718" s="69"/>
      <c r="F718" s="69"/>
      <c r="G718" s="69"/>
      <c r="H718" s="69"/>
      <c r="I718" s="69"/>
      <c r="J718" s="69"/>
    </row>
    <row r="719" spans="2:10">
      <c r="B719" s="69"/>
      <c r="C719" s="69"/>
      <c r="D719" s="69"/>
      <c r="E719" s="69"/>
      <c r="F719" s="69"/>
      <c r="G719" s="69"/>
      <c r="H719" s="69"/>
      <c r="I719" s="69"/>
      <c r="J719" s="69"/>
    </row>
    <row r="720" spans="2:10">
      <c r="B720" s="69"/>
      <c r="C720" s="69"/>
      <c r="D720" s="69"/>
      <c r="E720" s="69"/>
      <c r="F720" s="69"/>
      <c r="G720" s="69"/>
      <c r="H720" s="69"/>
      <c r="I720" s="69"/>
      <c r="J720" s="69"/>
    </row>
    <row r="721" spans="2:10">
      <c r="B721" s="69"/>
      <c r="C721" s="69"/>
      <c r="D721" s="69"/>
      <c r="E721" s="69"/>
      <c r="F721" s="69"/>
      <c r="G721" s="69"/>
      <c r="H721" s="69"/>
      <c r="I721" s="69"/>
      <c r="J721" s="69"/>
    </row>
    <row r="722" spans="2:10">
      <c r="B722" s="69"/>
      <c r="C722" s="69"/>
      <c r="D722" s="69"/>
      <c r="E722" s="69"/>
      <c r="F722" s="69"/>
      <c r="G722" s="69"/>
      <c r="H722" s="69"/>
      <c r="I722" s="69"/>
      <c r="J722" s="69"/>
    </row>
    <row r="723" spans="2:10">
      <c r="B723" s="69"/>
      <c r="C723" s="69"/>
      <c r="D723" s="69"/>
      <c r="E723" s="69"/>
      <c r="F723" s="69"/>
      <c r="G723" s="69"/>
      <c r="H723" s="69"/>
      <c r="I723" s="69"/>
      <c r="J723" s="69"/>
    </row>
    <row r="724" spans="2:10">
      <c r="B724" s="69"/>
      <c r="C724" s="69"/>
      <c r="D724" s="69"/>
      <c r="E724" s="69"/>
      <c r="F724" s="69"/>
      <c r="G724" s="69"/>
      <c r="H724" s="69"/>
      <c r="I724" s="69"/>
      <c r="J724" s="69"/>
    </row>
  </sheetData>
  <mergeCells count="5">
    <mergeCell ref="A2:J2"/>
    <mergeCell ref="A5:A6"/>
    <mergeCell ref="H5:J5"/>
    <mergeCell ref="B5:D5"/>
    <mergeCell ref="E5:G5"/>
  </mergeCells>
  <phoneticPr fontId="0" type="noConversion"/>
  <hyperlinks>
    <hyperlink ref="A1" location="'7'!A1" display="към съдържание" xr:uid="{7FB810DA-14E9-4CDA-805F-1669B14462E9}"/>
  </hyperlinks>
  <pageMargins left="1.3779527559055118" right="1.1811023622047245" top="0.39370078740157483" bottom="0.19685039370078741" header="0.51181102362204722" footer="0.23622047244094491"/>
  <pageSetup paperSize="9" scale="83" firstPageNumber="156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2"/>
  <dimension ref="A1:J38"/>
  <sheetViews>
    <sheetView workbookViewId="0"/>
  </sheetViews>
  <sheetFormatPr defaultRowHeight="12.75"/>
  <cols>
    <col min="1" max="1" width="61.7109375" style="58" customWidth="1"/>
    <col min="2" max="10" width="11.7109375" style="58" customWidth="1"/>
    <col min="11" max="16384" width="9.140625" style="58"/>
  </cols>
  <sheetData>
    <row r="1" spans="1:10" ht="15" customHeight="1">
      <c r="A1" s="437" t="s">
        <v>263</v>
      </c>
    </row>
    <row r="2" spans="1:10" ht="30" customHeight="1">
      <c r="A2" s="392" t="s">
        <v>202</v>
      </c>
      <c r="B2" s="393"/>
      <c r="C2" s="393"/>
      <c r="D2" s="393"/>
      <c r="E2" s="393"/>
      <c r="F2" s="393"/>
      <c r="G2" s="393"/>
      <c r="H2" s="393"/>
      <c r="I2" s="393"/>
      <c r="J2" s="393"/>
    </row>
    <row r="3" spans="1:10" ht="15" customHeight="1">
      <c r="A3" s="59"/>
      <c r="B3" s="59"/>
      <c r="C3" s="59"/>
      <c r="D3" s="59"/>
      <c r="E3" s="59"/>
      <c r="F3" s="59"/>
      <c r="G3" s="59"/>
      <c r="H3" s="59"/>
      <c r="I3" s="59"/>
      <c r="J3" s="59"/>
    </row>
    <row r="4" spans="1:10" ht="15" customHeight="1">
      <c r="A4" s="60"/>
      <c r="B4" s="60"/>
      <c r="C4" s="60"/>
      <c r="F4" s="61"/>
    </row>
    <row r="5" spans="1:10" ht="15" customHeight="1">
      <c r="A5" s="383" t="s">
        <v>148</v>
      </c>
      <c r="B5" s="388" t="s">
        <v>36</v>
      </c>
      <c r="C5" s="389"/>
      <c r="D5" s="390"/>
      <c r="E5" s="385" t="s">
        <v>14</v>
      </c>
      <c r="F5" s="386"/>
      <c r="G5" s="387"/>
      <c r="H5" s="385" t="s">
        <v>15</v>
      </c>
      <c r="I5" s="386"/>
      <c r="J5" s="387"/>
    </row>
    <row r="6" spans="1:10" ht="15" customHeight="1">
      <c r="A6" s="384"/>
      <c r="B6" s="228" t="s">
        <v>16</v>
      </c>
      <c r="C6" s="228" t="s">
        <v>38</v>
      </c>
      <c r="D6" s="228" t="s">
        <v>39</v>
      </c>
      <c r="E6" s="229" t="s">
        <v>16</v>
      </c>
      <c r="F6" s="229" t="s">
        <v>38</v>
      </c>
      <c r="G6" s="229" t="s">
        <v>39</v>
      </c>
      <c r="H6" s="229" t="s">
        <v>16</v>
      </c>
      <c r="I6" s="229" t="s">
        <v>38</v>
      </c>
      <c r="J6" s="229" t="s">
        <v>39</v>
      </c>
    </row>
    <row r="7" spans="1:10" ht="15" customHeight="1">
      <c r="A7" s="230" t="s">
        <v>149</v>
      </c>
      <c r="B7" s="231">
        <v>784.48</v>
      </c>
      <c r="C7" s="231">
        <v>885.9290791743158</v>
      </c>
      <c r="D7" s="231">
        <v>715.38004746912884</v>
      </c>
      <c r="E7" s="231">
        <v>800.86962839428702</v>
      </c>
      <c r="F7" s="231">
        <v>899.39268379397788</v>
      </c>
      <c r="G7" s="231">
        <v>730.67545660325413</v>
      </c>
      <c r="H7" s="231">
        <v>493.33474167210966</v>
      </c>
      <c r="I7" s="231">
        <v>416.14275295727782</v>
      </c>
      <c r="J7" s="231">
        <v>514.07982853401029</v>
      </c>
    </row>
    <row r="8" spans="1:10" ht="15" customHeight="1">
      <c r="A8" s="186" t="s">
        <v>150</v>
      </c>
      <c r="B8" s="232">
        <v>769.03</v>
      </c>
      <c r="C8" s="232">
        <v>850.98441029021342</v>
      </c>
      <c r="D8" s="232">
        <v>719.68032545791493</v>
      </c>
      <c r="E8" s="232">
        <v>785.52184175256514</v>
      </c>
      <c r="F8" s="232">
        <v>865.0989590893945</v>
      </c>
      <c r="G8" s="232">
        <v>735.70300672613132</v>
      </c>
      <c r="H8" s="232">
        <v>482.79568092869914</v>
      </c>
      <c r="I8" s="232">
        <v>415.77282996976908</v>
      </c>
      <c r="J8" s="232">
        <v>501.34082251583862</v>
      </c>
    </row>
    <row r="9" spans="1:10" ht="15" customHeight="1">
      <c r="A9" s="173" t="s">
        <v>49</v>
      </c>
      <c r="B9" s="62">
        <v>569.88</v>
      </c>
      <c r="C9" s="62">
        <v>587.66798287103734</v>
      </c>
      <c r="D9" s="62">
        <v>557.36542250383741</v>
      </c>
      <c r="E9" s="62">
        <v>603.78103038433164</v>
      </c>
      <c r="F9" s="62">
        <v>610.82016100692999</v>
      </c>
      <c r="G9" s="62">
        <v>598.15567967358902</v>
      </c>
      <c r="H9" s="62">
        <v>410.78901918490959</v>
      </c>
      <c r="I9" s="62">
        <v>406.64225901698921</v>
      </c>
      <c r="J9" s="62">
        <v>412.29635299989792</v>
      </c>
    </row>
    <row r="10" spans="1:10" ht="15" customHeight="1">
      <c r="A10" s="173" t="s">
        <v>43</v>
      </c>
      <c r="B10" s="62">
        <v>830.01</v>
      </c>
      <c r="C10" s="62">
        <v>942.05564165736007</v>
      </c>
      <c r="D10" s="62">
        <v>765.58397059285062</v>
      </c>
      <c r="E10" s="62">
        <v>832.2087122080377</v>
      </c>
      <c r="F10" s="62">
        <v>943.27109984480353</v>
      </c>
      <c r="G10" s="62">
        <v>766.85473685354827</v>
      </c>
      <c r="H10" s="62">
        <v>706.89552313163551</v>
      </c>
      <c r="I10" s="62">
        <v>548.99146949478256</v>
      </c>
      <c r="J10" s="62">
        <v>717.71819054116759</v>
      </c>
    </row>
    <row r="11" spans="1:10" ht="15" customHeight="1">
      <c r="A11" s="173" t="s">
        <v>63</v>
      </c>
      <c r="B11" s="62">
        <v>623.5</v>
      </c>
      <c r="C11" s="62">
        <v>444.54529436730593</v>
      </c>
      <c r="D11" s="62">
        <v>646.27605344416099</v>
      </c>
      <c r="E11" s="62">
        <v>673.27603623543496</v>
      </c>
      <c r="F11" s="62">
        <v>507.1213450760016</v>
      </c>
      <c r="G11" s="62">
        <v>677.05227921633127</v>
      </c>
      <c r="H11" s="62">
        <v>491.73990408267173</v>
      </c>
      <c r="I11" s="62">
        <v>434.11595258252333</v>
      </c>
      <c r="J11" s="62">
        <v>523.17115035547999</v>
      </c>
    </row>
    <row r="12" spans="1:10" ht="15" customHeight="1">
      <c r="A12" s="175" t="s">
        <v>64</v>
      </c>
      <c r="B12" s="62">
        <v>659.8</v>
      </c>
      <c r="C12" s="62">
        <v>582.04108175442616</v>
      </c>
      <c r="D12" s="62">
        <v>673.26662829951272</v>
      </c>
      <c r="E12" s="62">
        <v>684.98372364242903</v>
      </c>
      <c r="F12" s="62">
        <v>615.52727767121598</v>
      </c>
      <c r="G12" s="62">
        <v>695.08647942006007</v>
      </c>
      <c r="H12" s="62">
        <v>433.14648721813865</v>
      </c>
      <c r="I12" s="62">
        <v>467.23126718257521</v>
      </c>
      <c r="J12" s="62">
        <v>416.10409723592039</v>
      </c>
    </row>
    <row r="13" spans="1:10" ht="15" customHeight="1">
      <c r="A13" s="175" t="s">
        <v>66</v>
      </c>
      <c r="B13" s="62">
        <v>664.96</v>
      </c>
      <c r="C13" s="62">
        <v>625.44385669714006</v>
      </c>
      <c r="D13" s="62">
        <v>674.83903582571497</v>
      </c>
      <c r="E13" s="62">
        <v>667.3075934966015</v>
      </c>
      <c r="F13" s="62">
        <v>625.1107199750079</v>
      </c>
      <c r="G13" s="62">
        <v>678.0447114410274</v>
      </c>
      <c r="H13" s="62">
        <v>437.1695507719387</v>
      </c>
      <c r="I13" s="62"/>
      <c r="J13" s="62">
        <v>433.00534174528673</v>
      </c>
    </row>
    <row r="14" spans="1:10" ht="15" customHeight="1">
      <c r="A14" s="175" t="s">
        <v>73</v>
      </c>
      <c r="B14" s="62">
        <v>721.23</v>
      </c>
      <c r="C14" s="62">
        <v>868.98033765671846</v>
      </c>
      <c r="D14" s="62">
        <v>706.82196339318102</v>
      </c>
      <c r="E14" s="62">
        <v>721.57696020204719</v>
      </c>
      <c r="F14" s="62">
        <v>868.03611539159385</v>
      </c>
      <c r="G14" s="62">
        <v>707.27509889380951</v>
      </c>
      <c r="H14" s="62">
        <v>334.22095963028693</v>
      </c>
      <c r="I14" s="62">
        <v>200.175120206375</v>
      </c>
      <c r="J14" s="62">
        <v>378.90290610492417</v>
      </c>
    </row>
    <row r="15" spans="1:10" ht="15" customHeight="1">
      <c r="A15" s="173" t="s">
        <v>61</v>
      </c>
      <c r="B15" s="62">
        <v>592.23</v>
      </c>
      <c r="C15" s="62">
        <v>603.33157554691479</v>
      </c>
      <c r="D15" s="62">
        <v>587.47218190846525</v>
      </c>
      <c r="E15" s="62">
        <v>669.06078066200996</v>
      </c>
      <c r="F15" s="62">
        <v>603.33157554691479</v>
      </c>
      <c r="G15" s="62">
        <v>708.49830373106693</v>
      </c>
      <c r="H15" s="62">
        <v>379.87583646928118</v>
      </c>
      <c r="I15" s="62"/>
      <c r="J15" s="62">
        <v>379.87583646928118</v>
      </c>
    </row>
    <row r="16" spans="1:10" ht="15" customHeight="1">
      <c r="A16" s="163" t="s">
        <v>187</v>
      </c>
      <c r="B16" s="232">
        <v>1400.06</v>
      </c>
      <c r="C16" s="232">
        <v>1425.5444532627846</v>
      </c>
      <c r="D16" s="232">
        <v>1089.7069401341782</v>
      </c>
      <c r="E16" s="232">
        <v>1427.0751446028612</v>
      </c>
      <c r="F16" s="232">
        <v>1427.4317321028855</v>
      </c>
      <c r="G16" s="232">
        <v>1417.6469809154287</v>
      </c>
      <c r="H16" s="232">
        <v>804.54933590692167</v>
      </c>
      <c r="I16" s="232">
        <v>685.45190770661657</v>
      </c>
      <c r="J16" s="232">
        <v>811.36483836743571</v>
      </c>
    </row>
    <row r="17" spans="1:10" ht="15" customHeight="1">
      <c r="A17" s="173" t="s">
        <v>48</v>
      </c>
      <c r="B17" s="63">
        <v>718.74</v>
      </c>
      <c r="C17" s="63">
        <v>717.88527031559693</v>
      </c>
      <c r="D17" s="63">
        <v>546.53388473852715</v>
      </c>
      <c r="E17" s="63">
        <v>723.15252930894655</v>
      </c>
      <c r="F17" s="63">
        <v>727.89839288703763</v>
      </c>
      <c r="G17" s="63">
        <v>669.36607542391505</v>
      </c>
      <c r="H17" s="63">
        <v>277.73820778448766</v>
      </c>
      <c r="I17" s="63">
        <v>377.43910288661141</v>
      </c>
      <c r="J17" s="63">
        <v>178.03731268236393</v>
      </c>
    </row>
    <row r="18" spans="1:10" ht="15" customHeight="1">
      <c r="A18" s="165" t="s">
        <v>47</v>
      </c>
      <c r="B18" s="63">
        <v>1400.37</v>
      </c>
      <c r="C18" s="63">
        <v>1425.8653609027274</v>
      </c>
      <c r="D18" s="63">
        <v>1090.0502010983134</v>
      </c>
      <c r="E18" s="63">
        <v>1427.4011824108313</v>
      </c>
      <c r="F18" s="63">
        <v>1427.7406280312914</v>
      </c>
      <c r="G18" s="63">
        <v>1418.4209521480627</v>
      </c>
      <c r="H18" s="63">
        <v>804.83996275269794</v>
      </c>
      <c r="I18" s="63">
        <v>687.03896251210369</v>
      </c>
      <c r="J18" s="63">
        <v>811.54883981079263</v>
      </c>
    </row>
    <row r="19" spans="1:10" ht="15" customHeight="1">
      <c r="A19" s="164" t="s">
        <v>153</v>
      </c>
      <c r="B19" s="232">
        <v>421.74</v>
      </c>
      <c r="C19" s="232">
        <v>418.17058482808267</v>
      </c>
      <c r="D19" s="232">
        <v>426.87528088527489</v>
      </c>
      <c r="E19" s="232">
        <v>423.31641836182797</v>
      </c>
      <c r="F19" s="232">
        <v>419.60593411809134</v>
      </c>
      <c r="G19" s="232">
        <v>428.67834105906104</v>
      </c>
      <c r="H19" s="232">
        <v>295.7688375792282</v>
      </c>
      <c r="I19" s="232">
        <v>262.79291323318154</v>
      </c>
      <c r="J19" s="232">
        <v>321.49643072843855</v>
      </c>
    </row>
    <row r="20" spans="1:10" ht="15" customHeight="1">
      <c r="A20" s="173" t="s">
        <v>44</v>
      </c>
      <c r="B20" s="62">
        <v>399.91</v>
      </c>
      <c r="C20" s="62"/>
      <c r="D20" s="62">
        <v>399.91</v>
      </c>
      <c r="E20" s="62"/>
      <c r="F20" s="62"/>
      <c r="G20" s="62"/>
      <c r="H20" s="62">
        <v>399.91</v>
      </c>
      <c r="I20" s="62"/>
      <c r="J20" s="62">
        <v>399.91</v>
      </c>
    </row>
    <row r="21" spans="1:10" ht="15" customHeight="1">
      <c r="A21" s="173" t="s">
        <v>1</v>
      </c>
      <c r="B21" s="62">
        <v>398.81</v>
      </c>
      <c r="C21" s="62">
        <v>398.65150765059923</v>
      </c>
      <c r="D21" s="62">
        <v>400.07087725488657</v>
      </c>
      <c r="E21" s="62">
        <v>398.5363571474868</v>
      </c>
      <c r="F21" s="62">
        <v>398.55041036883227</v>
      </c>
      <c r="G21" s="62">
        <v>376.54306574170624</v>
      </c>
      <c r="H21" s="62">
        <v>400.57347616064067</v>
      </c>
      <c r="I21" s="62">
        <v>402.41858493548358</v>
      </c>
      <c r="J21" s="62">
        <v>400.18793104350931</v>
      </c>
    </row>
    <row r="22" spans="1:10" ht="15" customHeight="1">
      <c r="A22" s="173" t="s">
        <v>2</v>
      </c>
      <c r="B22" s="62">
        <v>382.31</v>
      </c>
      <c r="C22" s="62"/>
      <c r="D22" s="62">
        <v>382.31000000000006</v>
      </c>
      <c r="E22" s="62"/>
      <c r="F22" s="62"/>
      <c r="G22" s="62"/>
      <c r="H22" s="62">
        <v>382.31000000000006</v>
      </c>
      <c r="I22" s="62"/>
      <c r="J22" s="62">
        <v>382.31000000000006</v>
      </c>
    </row>
    <row r="23" spans="1:10" ht="15" customHeight="1">
      <c r="A23" s="173" t="s">
        <v>3</v>
      </c>
      <c r="B23" s="62">
        <v>332.67</v>
      </c>
      <c r="C23" s="62">
        <v>281.94568133521528</v>
      </c>
      <c r="D23" s="62">
        <v>383.39431866478469</v>
      </c>
      <c r="E23" s="62"/>
      <c r="F23" s="62"/>
      <c r="G23" s="62"/>
      <c r="H23" s="62">
        <v>332.67</v>
      </c>
      <c r="I23" s="62">
        <v>281.94568133521528</v>
      </c>
      <c r="J23" s="62">
        <v>383.39431866478469</v>
      </c>
    </row>
    <row r="24" spans="1:10" ht="15" customHeight="1">
      <c r="A24" s="173" t="s">
        <v>6</v>
      </c>
      <c r="B24" s="62">
        <v>690.24</v>
      </c>
      <c r="C24" s="62">
        <v>670.51885714285709</v>
      </c>
      <c r="D24" s="62">
        <v>709.96114285714282</v>
      </c>
      <c r="E24" s="62">
        <v>690.24</v>
      </c>
      <c r="F24" s="62">
        <v>670.51885714285709</v>
      </c>
      <c r="G24" s="62">
        <v>709.96114285714282</v>
      </c>
      <c r="H24" s="62"/>
      <c r="I24" s="62"/>
      <c r="J24" s="62"/>
    </row>
    <row r="25" spans="1:10" ht="15" customHeight="1">
      <c r="A25" s="173" t="s">
        <v>7</v>
      </c>
      <c r="B25" s="62">
        <v>381.75</v>
      </c>
      <c r="C25" s="62">
        <v>375.89216332199891</v>
      </c>
      <c r="D25" s="62">
        <v>423.68306304420463</v>
      </c>
      <c r="E25" s="62">
        <v>385.67968248384449</v>
      </c>
      <c r="F25" s="62">
        <v>375.89216332199885</v>
      </c>
      <c r="G25" s="62">
        <v>425.86002430615781</v>
      </c>
      <c r="H25" s="62">
        <v>382.3207990670935</v>
      </c>
      <c r="I25" s="62"/>
      <c r="J25" s="62">
        <v>382.3207990670935</v>
      </c>
    </row>
    <row r="26" spans="1:10" ht="15" customHeight="1">
      <c r="A26" s="165" t="s">
        <v>8</v>
      </c>
      <c r="B26" s="62">
        <v>648.77</v>
      </c>
      <c r="C26" s="62">
        <v>627.07130164233706</v>
      </c>
      <c r="D26" s="62">
        <v>651.56983204615017</v>
      </c>
      <c r="E26" s="62">
        <v>663.24723849347492</v>
      </c>
      <c r="F26" s="62">
        <v>627.07130164233706</v>
      </c>
      <c r="G26" s="62">
        <v>668.23702288673519</v>
      </c>
      <c r="H26" s="62">
        <v>409.8955648576665</v>
      </c>
      <c r="I26" s="62"/>
      <c r="J26" s="62">
        <v>409.8955648576665</v>
      </c>
    </row>
    <row r="27" spans="1:10" ht="15" customHeight="1">
      <c r="A27" s="173" t="s">
        <v>9</v>
      </c>
      <c r="B27" s="62">
        <v>443.91</v>
      </c>
      <c r="C27" s="62"/>
      <c r="D27" s="62">
        <v>443.91</v>
      </c>
      <c r="E27" s="62">
        <v>443.91</v>
      </c>
      <c r="F27" s="62"/>
      <c r="G27" s="62">
        <v>443.91</v>
      </c>
      <c r="H27" s="62"/>
      <c r="I27" s="62"/>
      <c r="J27" s="62"/>
    </row>
    <row r="28" spans="1:10" ht="15" customHeight="1">
      <c r="A28" s="173" t="s">
        <v>10</v>
      </c>
      <c r="B28" s="62">
        <v>442.81</v>
      </c>
      <c r="C28" s="62">
        <v>437.98008145618701</v>
      </c>
      <c r="D28" s="62">
        <v>449.61765052890195</v>
      </c>
      <c r="E28" s="62">
        <v>442.81</v>
      </c>
      <c r="F28" s="62">
        <v>437.98008145618701</v>
      </c>
      <c r="G28" s="62">
        <v>449.61765052890195</v>
      </c>
      <c r="H28" s="62"/>
      <c r="I28" s="62"/>
      <c r="J28" s="62"/>
    </row>
    <row r="29" spans="1:10" ht="15" customHeight="1">
      <c r="A29" s="173" t="s">
        <v>4</v>
      </c>
      <c r="B29" s="62">
        <v>249.31</v>
      </c>
      <c r="C29" s="62">
        <v>245.18371106412741</v>
      </c>
      <c r="D29" s="62">
        <v>253.0956301981436</v>
      </c>
      <c r="E29" s="62">
        <v>251.13681679723362</v>
      </c>
      <c r="F29" s="62">
        <v>245.56561836920054</v>
      </c>
      <c r="G29" s="62">
        <v>255.47945079397005</v>
      </c>
      <c r="H29" s="62">
        <v>244.95114760085116</v>
      </c>
      <c r="I29" s="62">
        <v>244.48945814169105</v>
      </c>
      <c r="J29" s="62">
        <v>245.57565508184072</v>
      </c>
    </row>
    <row r="30" spans="1:10" ht="15" customHeight="1">
      <c r="A30" s="173" t="s">
        <v>5</v>
      </c>
      <c r="B30" s="62">
        <v>279.01</v>
      </c>
      <c r="C30" s="62">
        <v>275.83870500271524</v>
      </c>
      <c r="D30" s="62">
        <v>283.06608493400017</v>
      </c>
      <c r="E30" s="62">
        <v>279.01</v>
      </c>
      <c r="F30" s="62">
        <v>275.83870500271524</v>
      </c>
      <c r="G30" s="62">
        <v>283.06608493400017</v>
      </c>
      <c r="H30" s="62"/>
      <c r="I30" s="62"/>
      <c r="J30" s="62"/>
    </row>
    <row r="31" spans="1:10" ht="15" customHeight="1">
      <c r="A31" s="164" t="s">
        <v>188</v>
      </c>
      <c r="B31" s="232">
        <v>690.02</v>
      </c>
      <c r="C31" s="232">
        <v>697.34620793791612</v>
      </c>
      <c r="D31" s="232">
        <v>680.45467944484074</v>
      </c>
      <c r="E31" s="232">
        <v>729.39057706250378</v>
      </c>
      <c r="F31" s="232">
        <v>712.56525369378892</v>
      </c>
      <c r="G31" s="232">
        <v>768.92511049813231</v>
      </c>
      <c r="H31" s="232">
        <v>566.09182869709298</v>
      </c>
      <c r="I31" s="232">
        <v>453.92329867059766</v>
      </c>
      <c r="J31" s="232">
        <v>584.06198079436092</v>
      </c>
    </row>
    <row r="32" spans="1:10" ht="15" customHeight="1">
      <c r="A32" s="163" t="s">
        <v>84</v>
      </c>
      <c r="B32" s="232">
        <v>690.03</v>
      </c>
      <c r="C32" s="232">
        <v>697.39282968837279</v>
      </c>
      <c r="D32" s="232">
        <v>680.45467944484074</v>
      </c>
      <c r="E32" s="232">
        <v>729.46039297556604</v>
      </c>
      <c r="F32" s="232">
        <v>712.64568510556046</v>
      </c>
      <c r="G32" s="232">
        <v>768.92511049813231</v>
      </c>
      <c r="H32" s="232">
        <v>566.08918050590444</v>
      </c>
      <c r="I32" s="232">
        <v>453.92117520649009</v>
      </c>
      <c r="J32" s="232">
        <v>584.05924853836871</v>
      </c>
    </row>
    <row r="33" spans="1:10" ht="15" customHeight="1">
      <c r="A33" s="165" t="s">
        <v>82</v>
      </c>
      <c r="B33" s="62">
        <v>689.64</v>
      </c>
      <c r="C33" s="62">
        <v>697.82933418981406</v>
      </c>
      <c r="D33" s="62">
        <v>678.89042494933335</v>
      </c>
      <c r="E33" s="62">
        <v>729.5289418969902</v>
      </c>
      <c r="F33" s="62">
        <v>713.09463289119265</v>
      </c>
      <c r="G33" s="62">
        <v>768.76868700085697</v>
      </c>
      <c r="H33" s="62">
        <v>564.74036708865958</v>
      </c>
      <c r="I33" s="62">
        <v>453.58455496775736</v>
      </c>
      <c r="J33" s="62">
        <v>582.52529702800393</v>
      </c>
    </row>
    <row r="34" spans="1:10" ht="30" customHeight="1">
      <c r="A34" s="165" t="s">
        <v>83</v>
      </c>
      <c r="B34" s="62">
        <v>653.82000000000005</v>
      </c>
      <c r="C34" s="62">
        <v>610.86948511461753</v>
      </c>
      <c r="D34" s="62">
        <v>686.85885760414089</v>
      </c>
      <c r="E34" s="62">
        <v>686.7507282139652</v>
      </c>
      <c r="F34" s="62">
        <v>624.82610666327264</v>
      </c>
      <c r="G34" s="62">
        <v>739.828975257416</v>
      </c>
      <c r="H34" s="62">
        <v>470.34879995076551</v>
      </c>
      <c r="I34" s="62">
        <v>485.25989117671986</v>
      </c>
      <c r="J34" s="62">
        <v>464.38436346038378</v>
      </c>
    </row>
    <row r="35" spans="1:10" ht="30" customHeight="1">
      <c r="A35" s="165" t="s">
        <v>74</v>
      </c>
      <c r="B35" s="62">
        <v>849.33</v>
      </c>
      <c r="C35" s="62">
        <v>746.46644883006047</v>
      </c>
      <c r="D35" s="62">
        <v>891.68557989350415</v>
      </c>
      <c r="E35" s="62">
        <v>806.86627832318027</v>
      </c>
      <c r="F35" s="62">
        <v>746.46644883006047</v>
      </c>
      <c r="G35" s="62">
        <v>845.30253345516576</v>
      </c>
      <c r="H35" s="62">
        <v>976.72116503045845</v>
      </c>
      <c r="I35" s="62"/>
      <c r="J35" s="62">
        <v>976.72116503045845</v>
      </c>
    </row>
    <row r="36" spans="1:10" ht="15" customHeight="1">
      <c r="A36" s="163" t="s">
        <v>21</v>
      </c>
      <c r="B36" s="232">
        <v>677.3</v>
      </c>
      <c r="C36" s="232">
        <v>677.3</v>
      </c>
      <c r="D36" s="232"/>
      <c r="E36" s="232">
        <v>677.3</v>
      </c>
      <c r="F36" s="232">
        <v>677.3</v>
      </c>
      <c r="G36" s="232"/>
      <c r="H36" s="232"/>
      <c r="I36" s="232"/>
      <c r="J36" s="232"/>
    </row>
    <row r="37" spans="1:10" ht="15" customHeight="1">
      <c r="A37" s="187" t="s">
        <v>82</v>
      </c>
      <c r="B37" s="64">
        <v>677.3</v>
      </c>
      <c r="C37" s="64">
        <v>677.3</v>
      </c>
      <c r="D37" s="64"/>
      <c r="E37" s="64">
        <v>677.3</v>
      </c>
      <c r="F37" s="64">
        <v>677.3</v>
      </c>
      <c r="G37" s="64"/>
      <c r="H37" s="64"/>
      <c r="I37" s="64"/>
      <c r="J37" s="64"/>
    </row>
    <row r="38" spans="1:10" ht="34.5" customHeight="1">
      <c r="A38" s="391"/>
      <c r="B38" s="391"/>
      <c r="C38" s="391"/>
      <c r="D38" s="391"/>
      <c r="E38" s="391"/>
      <c r="F38" s="391"/>
      <c r="G38" s="391"/>
      <c r="H38" s="391"/>
      <c r="I38" s="391"/>
      <c r="J38" s="391"/>
    </row>
  </sheetData>
  <mergeCells count="6">
    <mergeCell ref="A38:J38"/>
    <mergeCell ref="A5:A6"/>
    <mergeCell ref="A2:J2"/>
    <mergeCell ref="H5:J5"/>
    <mergeCell ref="B5:D5"/>
    <mergeCell ref="E5:G5"/>
  </mergeCells>
  <phoneticPr fontId="0" type="noConversion"/>
  <hyperlinks>
    <hyperlink ref="A1" location="'7'!A1" display="към съдържание" xr:uid="{0164C800-CFCB-4BC5-9ED6-55E2D484BCC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4" firstPageNumber="129" pageOrder="overThenDown" orientation="landscape" r:id="rId1"/>
  <headerFooter alignWithMargins="0">
    <oddFooter>&amp;C&amp;P</oddFooter>
  </headerFooter>
  <rowBreaks count="1" manualBreakCount="1">
    <brk id="46" max="65535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/>
  <dimension ref="A1:J38"/>
  <sheetViews>
    <sheetView zoomScaleNormal="100" workbookViewId="0"/>
  </sheetViews>
  <sheetFormatPr defaultRowHeight="12.75"/>
  <cols>
    <col min="1" max="1" width="61.7109375" style="58" customWidth="1"/>
    <col min="2" max="10" width="11.7109375" style="58" customWidth="1"/>
    <col min="11" max="16384" width="9.140625" style="58"/>
  </cols>
  <sheetData>
    <row r="1" spans="1:10" ht="15" customHeight="1">
      <c r="A1" s="437" t="s">
        <v>263</v>
      </c>
    </row>
    <row r="2" spans="1:10" ht="30" customHeight="1">
      <c r="A2" s="392" t="s">
        <v>186</v>
      </c>
      <c r="B2" s="393"/>
      <c r="C2" s="393"/>
      <c r="D2" s="393"/>
      <c r="E2" s="393"/>
      <c r="F2" s="393"/>
      <c r="G2" s="393"/>
      <c r="H2" s="393"/>
      <c r="I2" s="393"/>
      <c r="J2" s="393"/>
    </row>
    <row r="3" spans="1:10" ht="15" customHeight="1">
      <c r="A3" s="59"/>
      <c r="B3" s="59"/>
      <c r="C3" s="59"/>
      <c r="D3" s="59"/>
      <c r="E3" s="59"/>
      <c r="F3" s="59"/>
      <c r="G3" s="59"/>
      <c r="H3" s="59"/>
      <c r="I3" s="59"/>
      <c r="J3" s="59"/>
    </row>
    <row r="4" spans="1:10" ht="15" customHeight="1">
      <c r="A4" s="60"/>
      <c r="B4" s="60"/>
      <c r="C4" s="60"/>
      <c r="F4" s="61"/>
    </row>
    <row r="5" spans="1:10" ht="15" customHeight="1">
      <c r="A5" s="383" t="s">
        <v>148</v>
      </c>
      <c r="B5" s="388" t="s">
        <v>16</v>
      </c>
      <c r="C5" s="389"/>
      <c r="D5" s="390"/>
      <c r="E5" s="385" t="s">
        <v>189</v>
      </c>
      <c r="F5" s="386"/>
      <c r="G5" s="387"/>
      <c r="H5" s="385" t="s">
        <v>190</v>
      </c>
      <c r="I5" s="386"/>
      <c r="J5" s="387"/>
    </row>
    <row r="6" spans="1:10" ht="15" customHeight="1">
      <c r="A6" s="384"/>
      <c r="B6" s="228" t="s">
        <v>16</v>
      </c>
      <c r="C6" s="228" t="s">
        <v>38</v>
      </c>
      <c r="D6" s="228" t="s">
        <v>39</v>
      </c>
      <c r="E6" s="229" t="s">
        <v>16</v>
      </c>
      <c r="F6" s="229" t="s">
        <v>38</v>
      </c>
      <c r="G6" s="229" t="s">
        <v>39</v>
      </c>
      <c r="H6" s="229" t="s">
        <v>16</v>
      </c>
      <c r="I6" s="229" t="s">
        <v>38</v>
      </c>
      <c r="J6" s="229" t="s">
        <v>39</v>
      </c>
    </row>
    <row r="7" spans="1:10" ht="15" customHeight="1">
      <c r="A7" s="230" t="s">
        <v>149</v>
      </c>
      <c r="B7" s="231">
        <v>705.08179061365138</v>
      </c>
      <c r="C7" s="231">
        <v>843.04963386478812</v>
      </c>
      <c r="D7" s="231">
        <v>611.10732767437139</v>
      </c>
      <c r="E7" s="231">
        <v>717.87333719894389</v>
      </c>
      <c r="F7" s="231">
        <v>855.74532474846853</v>
      </c>
      <c r="G7" s="231">
        <v>619.64436370138685</v>
      </c>
      <c r="H7" s="231">
        <v>477.85860952530521</v>
      </c>
      <c r="I7" s="231">
        <v>400.05613472161662</v>
      </c>
      <c r="J7" s="231">
        <v>498.76776246649951</v>
      </c>
    </row>
    <row r="8" spans="1:10" ht="15" customHeight="1">
      <c r="A8" s="186" t="s">
        <v>150</v>
      </c>
      <c r="B8" s="232">
        <v>687.49960181388144</v>
      </c>
      <c r="C8" s="232">
        <v>808.83813323787354</v>
      </c>
      <c r="D8" s="232">
        <v>614.434547071304</v>
      </c>
      <c r="E8" s="232">
        <v>700.13048351191446</v>
      </c>
      <c r="F8" s="232">
        <v>822.10136097778229</v>
      </c>
      <c r="G8" s="232">
        <v>623.77118856051118</v>
      </c>
      <c r="H8" s="232">
        <v>468.28242023169872</v>
      </c>
      <c r="I8" s="232">
        <v>399.83959628796407</v>
      </c>
      <c r="J8" s="232">
        <v>487.22046662184715</v>
      </c>
    </row>
    <row r="9" spans="1:10" ht="15" customHeight="1">
      <c r="A9" s="173" t="s">
        <v>49</v>
      </c>
      <c r="B9" s="62">
        <v>523.59607349274472</v>
      </c>
      <c r="C9" s="62">
        <v>554.82696453844073</v>
      </c>
      <c r="D9" s="62">
        <v>501.62191380194321</v>
      </c>
      <c r="E9" s="62">
        <v>550.20385660283489</v>
      </c>
      <c r="F9" s="62">
        <v>575.59464185300214</v>
      </c>
      <c r="G9" s="62">
        <v>529.91270425586833</v>
      </c>
      <c r="H9" s="62">
        <v>398.73089198322072</v>
      </c>
      <c r="I9" s="62">
        <v>392.44553344503265</v>
      </c>
      <c r="J9" s="62">
        <v>401.0155993403593</v>
      </c>
    </row>
    <row r="10" spans="1:10" ht="15" customHeight="1">
      <c r="A10" s="173" t="s">
        <v>43</v>
      </c>
      <c r="B10" s="62">
        <v>737.90787031698017</v>
      </c>
      <c r="C10" s="62">
        <v>896.71468922551605</v>
      </c>
      <c r="D10" s="62">
        <v>646.59452720446086</v>
      </c>
      <c r="E10" s="62">
        <v>738.92024024842624</v>
      </c>
      <c r="F10" s="62">
        <v>897.95714343682891</v>
      </c>
      <c r="G10" s="62">
        <v>645.33595782310852</v>
      </c>
      <c r="H10" s="62">
        <v>681.22132714338511</v>
      </c>
      <c r="I10" s="62">
        <v>494.3668086419753</v>
      </c>
      <c r="J10" s="62">
        <v>694.02824540249333</v>
      </c>
    </row>
    <row r="11" spans="1:10" ht="15" customHeight="1">
      <c r="A11" s="173" t="s">
        <v>63</v>
      </c>
      <c r="B11" s="62">
        <v>448.83048387096778</v>
      </c>
      <c r="C11" s="62">
        <v>343.5969047619048</v>
      </c>
      <c r="D11" s="62">
        <v>462.22384848484847</v>
      </c>
      <c r="E11" s="62">
        <v>495.64266666666663</v>
      </c>
      <c r="F11" s="62">
        <v>495.02</v>
      </c>
      <c r="G11" s="62">
        <v>495.65681818181815</v>
      </c>
      <c r="H11" s="62">
        <v>324.9158823529412</v>
      </c>
      <c r="I11" s="62">
        <v>318.35972222222216</v>
      </c>
      <c r="J11" s="62">
        <v>328.4919696969697</v>
      </c>
    </row>
    <row r="12" spans="1:10" ht="15" customHeight="1">
      <c r="A12" s="175" t="s">
        <v>64</v>
      </c>
      <c r="B12" s="62">
        <v>487.87238095238104</v>
      </c>
      <c r="C12" s="62">
        <v>481.74338709677426</v>
      </c>
      <c r="D12" s="62">
        <v>488.93382681564253</v>
      </c>
      <c r="E12" s="62">
        <v>500.37437830687833</v>
      </c>
      <c r="F12" s="62">
        <v>514.92562500000008</v>
      </c>
      <c r="G12" s="62">
        <v>498.25783333333328</v>
      </c>
      <c r="H12" s="62">
        <v>375.35440476190479</v>
      </c>
      <c r="I12" s="62">
        <v>367.97571428571433</v>
      </c>
      <c r="J12" s="62">
        <v>379.04374999999999</v>
      </c>
    </row>
    <row r="13" spans="1:10" ht="15" customHeight="1">
      <c r="A13" s="175" t="s">
        <v>75</v>
      </c>
      <c r="B13" s="62">
        <v>527.77453000000003</v>
      </c>
      <c r="C13" s="62">
        <v>535.19754166666678</v>
      </c>
      <c r="D13" s="62">
        <v>525.91877708333334</v>
      </c>
      <c r="E13" s="62">
        <v>530.20758807588072</v>
      </c>
      <c r="F13" s="62">
        <v>534.87064166666676</v>
      </c>
      <c r="G13" s="62">
        <v>529.01803358843529</v>
      </c>
      <c r="H13" s="62">
        <v>378.14145833333333</v>
      </c>
      <c r="I13" s="62"/>
      <c r="J13" s="62">
        <v>374.05520833333338</v>
      </c>
    </row>
    <row r="14" spans="1:10" ht="15" customHeight="1">
      <c r="A14" s="175" t="s">
        <v>76</v>
      </c>
      <c r="B14" s="62">
        <v>540.92678192232472</v>
      </c>
      <c r="C14" s="62">
        <v>756.7579913522012</v>
      </c>
      <c r="D14" s="62">
        <v>519.87976425942975</v>
      </c>
      <c r="E14" s="62">
        <v>541.28520850825635</v>
      </c>
      <c r="F14" s="62">
        <v>755.83280267295606</v>
      </c>
      <c r="G14" s="62">
        <v>520.32479838709685</v>
      </c>
      <c r="H14" s="62">
        <v>327.48374999999993</v>
      </c>
      <c r="I14" s="62">
        <v>196.14</v>
      </c>
      <c r="J14" s="62">
        <v>371.26500000000004</v>
      </c>
    </row>
    <row r="15" spans="1:10" ht="15" customHeight="1">
      <c r="A15" s="173" t="s">
        <v>61</v>
      </c>
      <c r="B15" s="62">
        <v>451.12933333333348</v>
      </c>
      <c r="C15" s="62">
        <v>508.58861111111105</v>
      </c>
      <c r="D15" s="62">
        <v>459.31192307692305</v>
      </c>
      <c r="E15" s="62">
        <v>465.22303921568619</v>
      </c>
      <c r="F15" s="62">
        <v>508.58861111111105</v>
      </c>
      <c r="G15" s="62">
        <v>441.56909090909085</v>
      </c>
      <c r="H15" s="62">
        <v>371.26500000000004</v>
      </c>
      <c r="I15" s="62"/>
      <c r="J15" s="62">
        <v>371.26500000000004</v>
      </c>
    </row>
    <row r="16" spans="1:10" ht="15" customHeight="1">
      <c r="A16" s="163" t="s">
        <v>187</v>
      </c>
      <c r="B16" s="232">
        <v>1364.6992186525638</v>
      </c>
      <c r="C16" s="232">
        <v>1391.5905736196185</v>
      </c>
      <c r="D16" s="232">
        <v>1037.2864683667563</v>
      </c>
      <c r="E16" s="232">
        <v>1390.8938993255358</v>
      </c>
      <c r="F16" s="232">
        <v>1393.4591340315728</v>
      </c>
      <c r="G16" s="232">
        <v>1323.070046726293</v>
      </c>
      <c r="H16" s="232">
        <v>787.6566632145815</v>
      </c>
      <c r="I16" s="232">
        <v>658.84795493197271</v>
      </c>
      <c r="J16" s="232">
        <v>795.02790608272505</v>
      </c>
    </row>
    <row r="17" spans="1:10" ht="15" customHeight="1">
      <c r="A17" s="173" t="s">
        <v>48</v>
      </c>
      <c r="B17" s="63">
        <v>643.35484649122816</v>
      </c>
      <c r="C17" s="63">
        <v>644.64669047619043</v>
      </c>
      <c r="D17" s="63">
        <v>471.21250000000003</v>
      </c>
      <c r="E17" s="63">
        <v>663.91928240740731</v>
      </c>
      <c r="F17" s="63">
        <v>672.46573232323215</v>
      </c>
      <c r="G17" s="63">
        <v>569.90833333333342</v>
      </c>
      <c r="H17" s="63">
        <v>273.19499999999994</v>
      </c>
      <c r="I17" s="63">
        <v>371.26499999999987</v>
      </c>
      <c r="J17" s="63">
        <v>175.125</v>
      </c>
    </row>
    <row r="18" spans="1:10" ht="15" customHeight="1">
      <c r="A18" s="165" t="s">
        <v>47</v>
      </c>
      <c r="B18" s="63">
        <v>1365.0280859128175</v>
      </c>
      <c r="C18" s="63">
        <v>1391.9300009953995</v>
      </c>
      <c r="D18" s="63">
        <v>1037.6442335545373</v>
      </c>
      <c r="E18" s="63">
        <v>1391.222141617857</v>
      </c>
      <c r="F18" s="63">
        <v>1393.7688270074325</v>
      </c>
      <c r="G18" s="63">
        <v>1323.8481063475667</v>
      </c>
      <c r="H18" s="63">
        <v>787.94097471677253</v>
      </c>
      <c r="I18" s="63">
        <v>660.32273931623934</v>
      </c>
      <c r="J18" s="63">
        <v>795.20895249221178</v>
      </c>
    </row>
    <row r="19" spans="1:10" ht="15" customHeight="1">
      <c r="A19" s="164" t="s">
        <v>153</v>
      </c>
      <c r="B19" s="232">
        <v>352.07482485795543</v>
      </c>
      <c r="C19" s="232">
        <v>352.46522721261925</v>
      </c>
      <c r="D19" s="232">
        <v>351.51497687160526</v>
      </c>
      <c r="E19" s="232">
        <v>352.96007831603623</v>
      </c>
      <c r="F19" s="232">
        <v>353.40008870521837</v>
      </c>
      <c r="G19" s="232">
        <v>352.32421274866374</v>
      </c>
      <c r="H19" s="232">
        <v>281.0119142921755</v>
      </c>
      <c r="I19" s="232">
        <v>252.35407636738901</v>
      </c>
      <c r="J19" s="232">
        <v>303.37056561996786</v>
      </c>
    </row>
    <row r="20" spans="1:10" ht="15" customHeight="1">
      <c r="A20" s="173" t="s">
        <v>44</v>
      </c>
      <c r="B20" s="62">
        <v>371.26499999999987</v>
      </c>
      <c r="C20" s="62"/>
      <c r="D20" s="62">
        <v>371.26499999999987</v>
      </c>
      <c r="E20" s="62"/>
      <c r="F20" s="62"/>
      <c r="G20" s="62"/>
      <c r="H20" s="62">
        <v>371.26499999999987</v>
      </c>
      <c r="I20" s="62"/>
      <c r="J20" s="62">
        <v>371.26499999999987</v>
      </c>
    </row>
    <row r="21" spans="1:10" ht="15" customHeight="1">
      <c r="A21" s="173" t="s">
        <v>1</v>
      </c>
      <c r="B21" s="62">
        <v>359.5119605675327</v>
      </c>
      <c r="C21" s="62">
        <v>357.80820221807625</v>
      </c>
      <c r="D21" s="62">
        <v>371.2947896039604</v>
      </c>
      <c r="E21" s="62">
        <v>357.70372552149848</v>
      </c>
      <c r="F21" s="62">
        <v>357.69807294994672</v>
      </c>
      <c r="G21" s="62">
        <v>366.55000000000013</v>
      </c>
      <c r="H21" s="62">
        <v>371.1650308641976</v>
      </c>
      <c r="I21" s="62">
        <v>370.43107142857156</v>
      </c>
      <c r="J21" s="62">
        <v>371.31839552238807</v>
      </c>
    </row>
    <row r="22" spans="1:10" ht="15" customHeight="1">
      <c r="A22" s="173" t="s">
        <v>2</v>
      </c>
      <c r="B22" s="62">
        <v>371.26499999999987</v>
      </c>
      <c r="C22" s="62"/>
      <c r="D22" s="62">
        <v>371.26499999999987</v>
      </c>
      <c r="E22" s="62"/>
      <c r="F22" s="62"/>
      <c r="G22" s="62"/>
      <c r="H22" s="62">
        <v>371.26499999999987</v>
      </c>
      <c r="I22" s="62"/>
      <c r="J22" s="62">
        <v>371.26499999999987</v>
      </c>
    </row>
    <row r="23" spans="1:10" ht="15" customHeight="1">
      <c r="A23" s="173" t="s">
        <v>3</v>
      </c>
      <c r="B23" s="62">
        <v>322.2299999999999</v>
      </c>
      <c r="C23" s="62">
        <v>273.19499999999994</v>
      </c>
      <c r="D23" s="62">
        <v>371.26499999999987</v>
      </c>
      <c r="E23" s="62"/>
      <c r="F23" s="62"/>
      <c r="G23" s="62"/>
      <c r="H23" s="62">
        <v>322.2299999999999</v>
      </c>
      <c r="I23" s="62">
        <v>273.19499999999994</v>
      </c>
      <c r="J23" s="62">
        <v>371.26499999999987</v>
      </c>
    </row>
    <row r="24" spans="1:10" ht="15" customHeight="1">
      <c r="A24" s="173" t="s">
        <v>6</v>
      </c>
      <c r="B24" s="62">
        <v>680.55555555555554</v>
      </c>
      <c r="C24" s="62">
        <v>661.11111111111109</v>
      </c>
      <c r="D24" s="62">
        <v>700</v>
      </c>
      <c r="E24" s="62">
        <v>680.55555555555554</v>
      </c>
      <c r="F24" s="62">
        <v>661.11111111111109</v>
      </c>
      <c r="G24" s="62">
        <v>700</v>
      </c>
      <c r="H24" s="62"/>
      <c r="I24" s="62"/>
      <c r="J24" s="62"/>
    </row>
    <row r="25" spans="1:10" ht="15" customHeight="1">
      <c r="A25" s="173" t="s">
        <v>7</v>
      </c>
      <c r="B25" s="62">
        <v>333.13131313131311</v>
      </c>
      <c r="C25" s="62">
        <v>334.2275854700855</v>
      </c>
      <c r="D25" s="62">
        <v>345.51241666666664</v>
      </c>
      <c r="E25" s="62">
        <v>332.74219387755107</v>
      </c>
      <c r="F25" s="62">
        <v>329.99685654008442</v>
      </c>
      <c r="G25" s="62">
        <v>344.15701754385964</v>
      </c>
      <c r="H25" s="62">
        <v>371.26499999999987</v>
      </c>
      <c r="I25" s="62"/>
      <c r="J25" s="62">
        <v>371.26499999999987</v>
      </c>
    </row>
    <row r="26" spans="1:10" ht="15" customHeight="1">
      <c r="A26" s="165" t="s">
        <v>8</v>
      </c>
      <c r="B26" s="62">
        <v>491.0393809523809</v>
      </c>
      <c r="C26" s="62">
        <v>495.02</v>
      </c>
      <c r="D26" s="62">
        <v>490.52575268817191</v>
      </c>
      <c r="E26" s="62">
        <v>496.5294949494949</v>
      </c>
      <c r="F26" s="62">
        <v>495.02</v>
      </c>
      <c r="G26" s="62">
        <v>496.73770114942522</v>
      </c>
      <c r="H26" s="62">
        <v>400.45249999999987</v>
      </c>
      <c r="I26" s="62"/>
      <c r="J26" s="62">
        <v>400.45249999999987</v>
      </c>
    </row>
    <row r="27" spans="1:10" ht="15" customHeight="1">
      <c r="A27" s="173" t="s">
        <v>9</v>
      </c>
      <c r="B27" s="62">
        <v>235.64</v>
      </c>
      <c r="C27" s="62"/>
      <c r="D27" s="62">
        <v>235.64</v>
      </c>
      <c r="E27" s="62">
        <v>235.64</v>
      </c>
      <c r="F27" s="62"/>
      <c r="G27" s="62">
        <v>235.64</v>
      </c>
      <c r="H27" s="62"/>
      <c r="I27" s="62"/>
      <c r="J27" s="62"/>
    </row>
    <row r="28" spans="1:10" ht="15" customHeight="1">
      <c r="A28" s="173" t="s">
        <v>10</v>
      </c>
      <c r="B28" s="62">
        <v>364.81690529166912</v>
      </c>
      <c r="C28" s="62">
        <v>364.27707219057191</v>
      </c>
      <c r="D28" s="62">
        <v>365.57778667359435</v>
      </c>
      <c r="E28" s="62">
        <v>364.81690529166912</v>
      </c>
      <c r="F28" s="62">
        <v>364.27707219057191</v>
      </c>
      <c r="G28" s="62">
        <v>365.57778667359435</v>
      </c>
      <c r="H28" s="62"/>
      <c r="I28" s="62"/>
      <c r="J28" s="62"/>
    </row>
    <row r="29" spans="1:10" ht="15" customHeight="1">
      <c r="A29" s="173" t="s">
        <v>4</v>
      </c>
      <c r="B29" s="62">
        <v>235.01349706893072</v>
      </c>
      <c r="C29" s="62">
        <v>234.68598945147679</v>
      </c>
      <c r="D29" s="62">
        <v>235.31469732246796</v>
      </c>
      <c r="E29" s="62">
        <v>235.0978815261044</v>
      </c>
      <c r="F29" s="62">
        <v>235.21191552062871</v>
      </c>
      <c r="G29" s="62">
        <v>235.00899438489023</v>
      </c>
      <c r="H29" s="62">
        <v>234.81215263518138</v>
      </c>
      <c r="I29" s="62">
        <v>234.56809523809522</v>
      </c>
      <c r="J29" s="62">
        <v>235.14227858293077</v>
      </c>
    </row>
    <row r="30" spans="1:10" ht="15" customHeight="1">
      <c r="A30" s="173" t="s">
        <v>5</v>
      </c>
      <c r="B30" s="62">
        <v>262.15478587196469</v>
      </c>
      <c r="C30" s="62">
        <v>262.10591818386155</v>
      </c>
      <c r="D30" s="62">
        <v>262.21728762397589</v>
      </c>
      <c r="E30" s="62">
        <v>262.15478587196469</v>
      </c>
      <c r="F30" s="62">
        <v>262.10591818386155</v>
      </c>
      <c r="G30" s="62">
        <v>262.21728762397589</v>
      </c>
      <c r="H30" s="62"/>
      <c r="I30" s="62"/>
      <c r="J30" s="62"/>
    </row>
    <row r="31" spans="1:10" ht="15" customHeight="1">
      <c r="A31" s="164" t="s">
        <v>188</v>
      </c>
      <c r="B31" s="232">
        <v>568.306961100173</v>
      </c>
      <c r="C31" s="232">
        <v>604.96549008752515</v>
      </c>
      <c r="D31" s="232">
        <v>520.54207646331417</v>
      </c>
      <c r="E31" s="232">
        <v>595.78978753930812</v>
      </c>
      <c r="F31" s="232">
        <v>617.15946946778706</v>
      </c>
      <c r="G31" s="232">
        <v>545.50226152832681</v>
      </c>
      <c r="H31" s="232">
        <v>481.79828693392727</v>
      </c>
      <c r="I31" s="232">
        <v>409.7181496415771</v>
      </c>
      <c r="J31" s="232">
        <v>493.34600918748214</v>
      </c>
    </row>
    <row r="32" spans="1:10" ht="15" customHeight="1">
      <c r="A32" s="163" t="s">
        <v>84</v>
      </c>
      <c r="B32" s="232">
        <v>568.27231499731226</v>
      </c>
      <c r="C32" s="232">
        <v>604.97391838351825</v>
      </c>
      <c r="D32" s="232">
        <v>520.54207646331417</v>
      </c>
      <c r="E32" s="232">
        <v>595.7830650684931</v>
      </c>
      <c r="F32" s="232">
        <v>617.20617604131576</v>
      </c>
      <c r="G32" s="232">
        <v>545.50226152832681</v>
      </c>
      <c r="H32" s="232">
        <v>481.79828693392727</v>
      </c>
      <c r="I32" s="232">
        <v>409.7181496415771</v>
      </c>
      <c r="J32" s="232">
        <v>493.34600918748214</v>
      </c>
    </row>
    <row r="33" spans="1:10" ht="15" customHeight="1">
      <c r="A33" s="165" t="s">
        <v>82</v>
      </c>
      <c r="B33" s="62">
        <v>568.71461304663399</v>
      </c>
      <c r="C33" s="62">
        <v>605.63001039002563</v>
      </c>
      <c r="D33" s="62">
        <v>520.25831305077645</v>
      </c>
      <c r="E33" s="62">
        <v>596.69143244753002</v>
      </c>
      <c r="F33" s="62">
        <v>617.85225090579695</v>
      </c>
      <c r="G33" s="62">
        <v>546.16633144093009</v>
      </c>
      <c r="H33" s="62">
        <v>481.11403235882057</v>
      </c>
      <c r="I33" s="62">
        <v>410.07416213768118</v>
      </c>
      <c r="J33" s="62">
        <v>492.48041159420296</v>
      </c>
    </row>
    <row r="34" spans="1:10" ht="30" customHeight="1">
      <c r="A34" s="165" t="s">
        <v>83</v>
      </c>
      <c r="B34" s="62">
        <v>495.46965579710144</v>
      </c>
      <c r="C34" s="62">
        <v>501.7672500000001</v>
      </c>
      <c r="D34" s="62">
        <v>490.62535256410257</v>
      </c>
      <c r="E34" s="62">
        <v>516.71036324786326</v>
      </c>
      <c r="F34" s="62">
        <v>515.63416666666672</v>
      </c>
      <c r="G34" s="62">
        <v>517.63281746031737</v>
      </c>
      <c r="H34" s="62">
        <v>377.12857142857143</v>
      </c>
      <c r="I34" s="62">
        <v>376.96500000000009</v>
      </c>
      <c r="J34" s="62">
        <v>377.19399999999996</v>
      </c>
    </row>
    <row r="35" spans="1:10" ht="30" customHeight="1">
      <c r="A35" s="165" t="s">
        <v>74</v>
      </c>
      <c r="B35" s="62">
        <v>606.24805555555554</v>
      </c>
      <c r="C35" s="62">
        <v>606.67071428571421</v>
      </c>
      <c r="D35" s="62">
        <v>606.0740196078433</v>
      </c>
      <c r="E35" s="62">
        <v>556.31555555555553</v>
      </c>
      <c r="F35" s="62">
        <v>606.67071428571421</v>
      </c>
      <c r="G35" s="62">
        <v>524.27136363636362</v>
      </c>
      <c r="H35" s="62">
        <v>756.04555555555555</v>
      </c>
      <c r="I35" s="62"/>
      <c r="J35" s="62">
        <v>756.04555555555555</v>
      </c>
    </row>
    <row r="36" spans="1:10" ht="15" customHeight="1">
      <c r="A36" s="163" t="s">
        <v>21</v>
      </c>
      <c r="B36" s="232">
        <v>600.53361111111121</v>
      </c>
      <c r="C36" s="232">
        <v>600.53361111111121</v>
      </c>
      <c r="D36" s="232"/>
      <c r="E36" s="232">
        <v>600.53361111111121</v>
      </c>
      <c r="F36" s="232">
        <v>600.53361111111121</v>
      </c>
      <c r="G36" s="232"/>
      <c r="H36" s="232"/>
      <c r="I36" s="232"/>
      <c r="J36" s="232"/>
    </row>
    <row r="37" spans="1:10" ht="15" customHeight="1">
      <c r="A37" s="187" t="s">
        <v>82</v>
      </c>
      <c r="B37" s="64">
        <v>600.53361111111121</v>
      </c>
      <c r="C37" s="64">
        <v>600.53361111111121</v>
      </c>
      <c r="D37" s="64"/>
      <c r="E37" s="64">
        <v>600.53361111111121</v>
      </c>
      <c r="F37" s="64">
        <v>600.53361111111121</v>
      </c>
      <c r="G37" s="64"/>
      <c r="H37" s="64"/>
      <c r="I37" s="64"/>
      <c r="J37" s="64"/>
    </row>
    <row r="38" spans="1:10" ht="34.5" customHeight="1">
      <c r="A38" s="391"/>
      <c r="B38" s="391"/>
      <c r="C38" s="391"/>
      <c r="D38" s="391"/>
      <c r="E38" s="391"/>
      <c r="F38" s="391"/>
      <c r="G38" s="391"/>
      <c r="H38" s="391"/>
      <c r="I38" s="391"/>
      <c r="J38" s="391"/>
    </row>
  </sheetData>
  <mergeCells count="6">
    <mergeCell ref="A38:J38"/>
    <mergeCell ref="A5:A6"/>
    <mergeCell ref="A2:J2"/>
    <mergeCell ref="H5:J5"/>
    <mergeCell ref="B5:D5"/>
    <mergeCell ref="E5:G5"/>
  </mergeCells>
  <phoneticPr fontId="0" type="noConversion"/>
  <hyperlinks>
    <hyperlink ref="A1" location="'7'!A1" display="към съдържание" xr:uid="{9064063A-2817-4EB3-82B4-960704BB587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5" firstPageNumber="158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6"/>
  <dimension ref="A1:G51"/>
  <sheetViews>
    <sheetView workbookViewId="0"/>
  </sheetViews>
  <sheetFormatPr defaultRowHeight="12.75"/>
  <cols>
    <col min="1" max="1" width="50.7109375" style="65" customWidth="1"/>
    <col min="2" max="3" width="18.5703125" style="65" customWidth="1"/>
    <col min="4" max="4" width="14" style="243" customWidth="1"/>
    <col min="5" max="5" width="14" style="65" customWidth="1"/>
    <col min="6" max="6" width="14.7109375" style="65" customWidth="1"/>
    <col min="7" max="7" width="16.7109375" style="65" customWidth="1"/>
    <col min="8" max="16384" width="9.140625" style="65"/>
  </cols>
  <sheetData>
    <row r="1" spans="1:7" ht="15" customHeight="1">
      <c r="A1" s="437" t="s">
        <v>263</v>
      </c>
    </row>
    <row r="2" spans="1:7" ht="30" customHeight="1">
      <c r="A2" s="376" t="s">
        <v>200</v>
      </c>
      <c r="B2" s="377"/>
      <c r="C2" s="377"/>
      <c r="D2" s="377"/>
      <c r="E2" s="377"/>
      <c r="F2" s="377"/>
      <c r="G2" s="161"/>
    </row>
    <row r="3" spans="1:7" ht="15" customHeight="1">
      <c r="A3" s="66"/>
      <c r="B3" s="66"/>
      <c r="C3" s="66"/>
      <c r="D3" s="66"/>
      <c r="E3" s="66"/>
      <c r="F3" s="66"/>
      <c r="G3" s="66"/>
    </row>
    <row r="4" spans="1:7" ht="15" customHeight="1">
      <c r="A4" s="67"/>
      <c r="B4" s="67"/>
      <c r="C4" s="67"/>
      <c r="E4" s="67"/>
      <c r="F4" s="67"/>
      <c r="G4" s="67"/>
    </row>
    <row r="5" spans="1:7" ht="15" customHeight="1">
      <c r="A5" s="383" t="s">
        <v>148</v>
      </c>
      <c r="B5" s="266" t="s">
        <v>194</v>
      </c>
      <c r="C5" s="266" t="s">
        <v>194</v>
      </c>
      <c r="D5" s="267" t="s">
        <v>195</v>
      </c>
      <c r="E5" s="267"/>
      <c r="F5" s="154" t="s">
        <v>196</v>
      </c>
    </row>
    <row r="6" spans="1:7" ht="30" customHeight="1">
      <c r="A6" s="394"/>
      <c r="B6" s="268" t="s">
        <v>85</v>
      </c>
      <c r="C6" s="268" t="s">
        <v>201</v>
      </c>
      <c r="D6" s="269" t="s">
        <v>23</v>
      </c>
      <c r="E6" s="269" t="s">
        <v>24</v>
      </c>
      <c r="F6" s="270" t="s">
        <v>32</v>
      </c>
      <c r="G6" s="68"/>
    </row>
    <row r="7" spans="1:7" ht="15" customHeight="1">
      <c r="A7" s="271" t="s">
        <v>197</v>
      </c>
      <c r="B7" s="259">
        <v>563.94000000000005</v>
      </c>
      <c r="C7" s="259">
        <v>714.53495556053485</v>
      </c>
      <c r="D7" s="259">
        <v>804.37166788588138</v>
      </c>
      <c r="E7" s="259">
        <v>763.69513854200522</v>
      </c>
      <c r="F7" s="260">
        <v>632.77</v>
      </c>
    </row>
    <row r="8" spans="1:7" ht="15" customHeight="1">
      <c r="A8" s="186" t="s">
        <v>198</v>
      </c>
      <c r="B8" s="261">
        <v>591.71</v>
      </c>
      <c r="C8" s="261">
        <v>723.20295140847509</v>
      </c>
      <c r="D8" s="261">
        <v>758.95153126826415</v>
      </c>
      <c r="E8" s="261">
        <v>718.56269036950459</v>
      </c>
      <c r="F8" s="262">
        <v>631.52</v>
      </c>
    </row>
    <row r="9" spans="1:7" ht="15" customHeight="1">
      <c r="A9" s="173" t="s">
        <v>49</v>
      </c>
      <c r="B9" s="174">
        <v>416.08</v>
      </c>
      <c r="C9" s="174">
        <v>567.78</v>
      </c>
      <c r="D9" s="174">
        <v>576.11882201377853</v>
      </c>
      <c r="E9" s="174">
        <v>554.0831593121768</v>
      </c>
      <c r="F9" s="244">
        <v>505.39</v>
      </c>
    </row>
    <row r="10" spans="1:7" ht="15" customHeight="1">
      <c r="A10" s="173" t="s">
        <v>43</v>
      </c>
      <c r="B10" s="174">
        <v>672.33</v>
      </c>
      <c r="C10" s="174">
        <v>843.18</v>
      </c>
      <c r="D10" s="174">
        <v>858.76110927074762</v>
      </c>
      <c r="E10" s="174">
        <v>808.35057439418574</v>
      </c>
      <c r="F10" s="244">
        <v>686.58</v>
      </c>
    </row>
    <row r="11" spans="1:7" ht="15" customHeight="1">
      <c r="A11" s="272" t="s">
        <v>63</v>
      </c>
      <c r="B11" s="174"/>
      <c r="C11" s="174"/>
      <c r="D11" s="174"/>
      <c r="E11" s="174"/>
      <c r="F11" s="244">
        <v>467.21</v>
      </c>
    </row>
    <row r="12" spans="1:7" ht="15" customHeight="1">
      <c r="A12" s="175" t="s">
        <v>64</v>
      </c>
      <c r="B12" s="170"/>
      <c r="C12" s="170"/>
      <c r="D12" s="170">
        <v>565.25800000000004</v>
      </c>
      <c r="E12" s="170">
        <v>515.19399999999996</v>
      </c>
      <c r="F12" s="245">
        <v>485</v>
      </c>
    </row>
    <row r="13" spans="1:7" ht="15" customHeight="1">
      <c r="A13" s="175" t="s">
        <v>75</v>
      </c>
      <c r="B13" s="246"/>
      <c r="C13" s="246">
        <v>397.48</v>
      </c>
      <c r="D13" s="246">
        <v>517.85632653061225</v>
      </c>
      <c r="E13" s="246">
        <v>503.24142857142863</v>
      </c>
      <c r="F13" s="247">
        <v>526.02</v>
      </c>
    </row>
    <row r="14" spans="1:7" ht="15" customHeight="1">
      <c r="A14" s="175" t="s">
        <v>76</v>
      </c>
      <c r="B14" s="174"/>
      <c r="C14" s="174">
        <v>392.28</v>
      </c>
      <c r="D14" s="174">
        <v>528.0778181818182</v>
      </c>
      <c r="E14" s="174">
        <v>526.09381818181816</v>
      </c>
      <c r="F14" s="244">
        <v>550.19000000000005</v>
      </c>
    </row>
    <row r="15" spans="1:7" ht="15" customHeight="1">
      <c r="A15" s="273" t="s">
        <v>61</v>
      </c>
      <c r="B15" s="174"/>
      <c r="C15" s="174"/>
      <c r="D15" s="174"/>
      <c r="E15" s="174"/>
      <c r="F15" s="244">
        <v>443.65</v>
      </c>
    </row>
    <row r="16" spans="1:7" ht="15" customHeight="1">
      <c r="A16" s="163" t="s">
        <v>199</v>
      </c>
      <c r="B16" s="263">
        <v>562.57000000000005</v>
      </c>
      <c r="C16" s="263">
        <v>1447.6725406107862</v>
      </c>
      <c r="D16" s="263">
        <v>1436.4793141766752</v>
      </c>
      <c r="E16" s="263">
        <v>1388.6704891121337</v>
      </c>
      <c r="F16" s="264">
        <v>1194.27</v>
      </c>
    </row>
    <row r="17" spans="1:6" ht="15" customHeight="1">
      <c r="A17" s="173" t="s">
        <v>48</v>
      </c>
      <c r="B17" s="174"/>
      <c r="C17" s="174"/>
      <c r="D17" s="174">
        <v>597.08647058823522</v>
      </c>
      <c r="E17" s="174">
        <v>580.70647058823533</v>
      </c>
      <c r="F17" s="244">
        <v>350.25</v>
      </c>
    </row>
    <row r="18" spans="1:6" ht="15" customHeight="1">
      <c r="A18" s="165" t="s">
        <v>47</v>
      </c>
      <c r="B18" s="174">
        <v>562.57000000000005</v>
      </c>
      <c r="C18" s="174">
        <v>1447.67</v>
      </c>
      <c r="D18" s="174">
        <v>1436.8799340239759</v>
      </c>
      <c r="E18" s="174">
        <v>1389.0561088183272</v>
      </c>
      <c r="F18" s="244">
        <v>1194.58</v>
      </c>
    </row>
    <row r="19" spans="1:6" ht="15" customHeight="1">
      <c r="A19" s="164" t="s">
        <v>153</v>
      </c>
      <c r="B19" s="263"/>
      <c r="C19" s="263">
        <v>355.67352646775743</v>
      </c>
      <c r="D19" s="263">
        <v>365.56362183754999</v>
      </c>
      <c r="E19" s="263">
        <v>353.37427430093209</v>
      </c>
      <c r="F19" s="264">
        <v>331.43</v>
      </c>
    </row>
    <row r="20" spans="1:6" ht="15" customHeight="1">
      <c r="A20" s="173" t="s">
        <v>44</v>
      </c>
      <c r="B20" s="249"/>
      <c r="C20" s="249"/>
      <c r="D20" s="249">
        <v>392.28</v>
      </c>
      <c r="E20" s="249">
        <v>392.28</v>
      </c>
      <c r="F20" s="250"/>
    </row>
    <row r="21" spans="1:6" ht="15" customHeight="1">
      <c r="A21" s="173" t="s">
        <v>1</v>
      </c>
      <c r="B21" s="174">
        <v>321.02</v>
      </c>
      <c r="C21" s="174">
        <v>413.93</v>
      </c>
      <c r="D21" s="174">
        <v>389.14527777777778</v>
      </c>
      <c r="E21" s="174">
        <v>368.76861111111111</v>
      </c>
      <c r="F21" s="244">
        <v>362.32</v>
      </c>
    </row>
    <row r="22" spans="1:6" ht="15" customHeight="1">
      <c r="A22" s="173" t="s">
        <v>2</v>
      </c>
      <c r="B22" s="170"/>
      <c r="C22" s="170"/>
      <c r="D22" s="170"/>
      <c r="E22" s="170"/>
      <c r="F22" s="251"/>
    </row>
    <row r="23" spans="1:6" ht="15" customHeight="1">
      <c r="A23" s="173" t="s">
        <v>3</v>
      </c>
      <c r="B23" s="174"/>
      <c r="C23" s="174"/>
      <c r="D23" s="174"/>
      <c r="E23" s="174"/>
      <c r="F23" s="251">
        <v>392.28</v>
      </c>
    </row>
    <row r="24" spans="1:6" ht="15" customHeight="1">
      <c r="A24" s="173" t="s">
        <v>6</v>
      </c>
      <c r="B24" s="174"/>
      <c r="C24" s="174"/>
      <c r="D24" s="174"/>
      <c r="E24" s="174"/>
      <c r="F24" s="244"/>
    </row>
    <row r="25" spans="1:6" ht="15" customHeight="1">
      <c r="A25" s="173" t="s">
        <v>7</v>
      </c>
      <c r="B25" s="174"/>
      <c r="C25" s="174"/>
      <c r="D25" s="174">
        <v>345.8</v>
      </c>
      <c r="E25" s="174">
        <v>284.05</v>
      </c>
      <c r="F25" s="244">
        <v>376.46</v>
      </c>
    </row>
    <row r="26" spans="1:6" ht="15" customHeight="1">
      <c r="A26" s="165" t="s">
        <v>8</v>
      </c>
      <c r="B26" s="174"/>
      <c r="C26" s="174"/>
      <c r="D26" s="174">
        <v>523.04</v>
      </c>
      <c r="E26" s="174">
        <v>523.04</v>
      </c>
      <c r="F26" s="244">
        <v>450.32</v>
      </c>
    </row>
    <row r="27" spans="1:6" ht="15" customHeight="1">
      <c r="A27" s="173" t="s">
        <v>9</v>
      </c>
      <c r="B27" s="174"/>
      <c r="C27" s="174"/>
      <c r="D27" s="174"/>
      <c r="E27" s="174"/>
      <c r="F27" s="244"/>
    </row>
    <row r="28" spans="1:6" ht="15" customHeight="1">
      <c r="A28" s="173" t="s">
        <v>10</v>
      </c>
      <c r="B28" s="174">
        <v>295.26</v>
      </c>
      <c r="C28" s="174">
        <v>377.21</v>
      </c>
      <c r="D28" s="174">
        <v>366.03962068965512</v>
      </c>
      <c r="E28" s="174">
        <v>353.9403344827586</v>
      </c>
      <c r="F28" s="244">
        <v>349.17</v>
      </c>
    </row>
    <row r="29" spans="1:6" ht="15" customHeight="1">
      <c r="A29" s="173" t="s">
        <v>4</v>
      </c>
      <c r="B29" s="174">
        <v>183.7</v>
      </c>
      <c r="C29" s="174">
        <v>245.17</v>
      </c>
      <c r="D29" s="174">
        <v>240.08666666666667</v>
      </c>
      <c r="E29" s="174">
        <v>240.08666666666667</v>
      </c>
      <c r="F29" s="244">
        <v>239.24</v>
      </c>
    </row>
    <row r="30" spans="1:6" ht="15" customHeight="1">
      <c r="A30" s="173" t="s">
        <v>5</v>
      </c>
      <c r="B30" s="174">
        <v>224.73</v>
      </c>
      <c r="C30" s="174">
        <v>276.02</v>
      </c>
      <c r="D30" s="174">
        <v>257.30956521739131</v>
      </c>
      <c r="E30" s="174">
        <v>257.30956521739131</v>
      </c>
      <c r="F30" s="244">
        <v>258.64</v>
      </c>
    </row>
    <row r="31" spans="1:6" ht="15" customHeight="1">
      <c r="A31" s="164" t="s">
        <v>154</v>
      </c>
      <c r="B31" s="263">
        <v>465.94</v>
      </c>
      <c r="C31" s="263">
        <v>575.38</v>
      </c>
      <c r="D31" s="263">
        <v>595.96740500463397</v>
      </c>
      <c r="E31" s="263">
        <v>588.36554216867478</v>
      </c>
      <c r="F31" s="264">
        <v>546.12</v>
      </c>
    </row>
    <row r="32" spans="1:6" ht="15" customHeight="1">
      <c r="A32" s="163" t="s">
        <v>20</v>
      </c>
      <c r="B32" s="263">
        <v>465.94</v>
      </c>
      <c r="C32" s="263">
        <v>575.38</v>
      </c>
      <c r="D32" s="263">
        <v>596.03505565862713</v>
      </c>
      <c r="E32" s="263">
        <v>588.42614100185529</v>
      </c>
      <c r="F32" s="264">
        <v>546.30999999999995</v>
      </c>
    </row>
    <row r="33" spans="1:7" ht="30" customHeight="1">
      <c r="A33" s="165" t="s">
        <v>82</v>
      </c>
      <c r="B33" s="174">
        <v>468.42</v>
      </c>
      <c r="C33" s="174">
        <v>575.38</v>
      </c>
      <c r="D33" s="174">
        <v>596.03505565862713</v>
      </c>
      <c r="E33" s="174">
        <v>588.42614100185529</v>
      </c>
      <c r="F33" s="244">
        <v>546.97</v>
      </c>
    </row>
    <row r="34" spans="1:7" ht="30" customHeight="1">
      <c r="A34" s="165" t="s">
        <v>83</v>
      </c>
      <c r="B34" s="174"/>
      <c r="C34" s="174"/>
      <c r="D34" s="174"/>
      <c r="E34" s="174"/>
      <c r="F34" s="252">
        <v>482.83</v>
      </c>
    </row>
    <row r="35" spans="1:7" ht="30" customHeight="1">
      <c r="A35" s="165" t="s">
        <v>74</v>
      </c>
      <c r="B35" s="174">
        <v>295.22000000000003</v>
      </c>
      <c r="C35" s="174"/>
      <c r="D35" s="174"/>
      <c r="E35" s="174"/>
      <c r="F35" s="244">
        <v>601.5</v>
      </c>
    </row>
    <row r="36" spans="1:7" ht="15" customHeight="1">
      <c r="A36" s="163" t="s">
        <v>21</v>
      </c>
      <c r="B36" s="263"/>
      <c r="C36" s="263"/>
      <c r="D36" s="263">
        <v>523.04</v>
      </c>
      <c r="E36" s="263">
        <v>523.04</v>
      </c>
      <c r="F36" s="265">
        <v>467</v>
      </c>
    </row>
    <row r="37" spans="1:7" ht="30" customHeight="1">
      <c r="A37" s="187" t="s">
        <v>82</v>
      </c>
      <c r="B37" s="248"/>
      <c r="C37" s="248"/>
      <c r="D37" s="248">
        <v>523.04</v>
      </c>
      <c r="E37" s="248">
        <v>523.04</v>
      </c>
      <c r="F37" s="253">
        <v>467</v>
      </c>
    </row>
    <row r="38" spans="1:7">
      <c r="A38" s="254"/>
      <c r="B38" s="254"/>
      <c r="C38" s="254"/>
      <c r="D38" s="255"/>
    </row>
    <row r="39" spans="1:7">
      <c r="A39" s="68"/>
      <c r="B39" s="68"/>
      <c r="C39" s="68"/>
      <c r="D39" s="256"/>
      <c r="E39" s="184"/>
      <c r="F39" s="184"/>
      <c r="G39" s="184"/>
    </row>
    <row r="40" spans="1:7">
      <c r="D40" s="257"/>
      <c r="E40" s="258"/>
      <c r="F40" s="258"/>
      <c r="G40" s="258"/>
    </row>
    <row r="41" spans="1:7">
      <c r="D41" s="257"/>
      <c r="E41" s="258"/>
      <c r="F41" s="258"/>
      <c r="G41" s="258"/>
    </row>
    <row r="42" spans="1:7">
      <c r="D42" s="257"/>
      <c r="E42" s="258"/>
      <c r="F42" s="258"/>
      <c r="G42" s="258"/>
    </row>
    <row r="43" spans="1:7">
      <c r="D43" s="257"/>
      <c r="E43" s="258"/>
      <c r="F43" s="258"/>
      <c r="G43" s="258"/>
    </row>
    <row r="44" spans="1:7">
      <c r="D44" s="257"/>
      <c r="E44" s="258"/>
      <c r="F44" s="258"/>
      <c r="G44" s="258"/>
    </row>
    <row r="45" spans="1:7">
      <c r="D45" s="257"/>
      <c r="E45" s="258"/>
      <c r="F45" s="258"/>
      <c r="G45" s="258"/>
    </row>
    <row r="46" spans="1:7">
      <c r="D46" s="257"/>
      <c r="E46" s="258"/>
      <c r="F46" s="258"/>
      <c r="G46" s="258"/>
    </row>
    <row r="47" spans="1:7">
      <c r="D47" s="257"/>
      <c r="E47" s="258"/>
      <c r="F47" s="258"/>
      <c r="G47" s="258"/>
    </row>
    <row r="48" spans="1:7">
      <c r="D48" s="257"/>
      <c r="E48" s="258"/>
      <c r="F48" s="258"/>
      <c r="G48" s="258"/>
    </row>
    <row r="49" spans="4:7">
      <c r="D49" s="257"/>
      <c r="E49" s="258"/>
      <c r="F49" s="258"/>
      <c r="G49" s="258"/>
    </row>
    <row r="50" spans="4:7">
      <c r="D50" s="257"/>
      <c r="E50" s="258"/>
      <c r="F50" s="258"/>
      <c r="G50" s="258"/>
    </row>
    <row r="51" spans="4:7">
      <c r="D51" s="257"/>
      <c r="E51" s="258"/>
      <c r="F51" s="258"/>
      <c r="G51" s="258"/>
    </row>
  </sheetData>
  <mergeCells count="2">
    <mergeCell ref="A5:A6"/>
    <mergeCell ref="A2:F2"/>
  </mergeCells>
  <phoneticPr fontId="0" type="noConversion"/>
  <hyperlinks>
    <hyperlink ref="A1" location="'7'!A1" display="към съдържание" xr:uid="{D97E15B3-42DD-4DDB-895B-1A742BC6A6D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0" firstPageNumber="159" fitToHeight="3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"/>
  <dimension ref="A1:U23"/>
  <sheetViews>
    <sheetView workbookViewId="0"/>
  </sheetViews>
  <sheetFormatPr defaultRowHeight="12.75"/>
  <cols>
    <col min="1" max="1" width="25.140625" style="3" bestFit="1" customWidth="1"/>
    <col min="2" max="2" width="6.7109375" style="3" bestFit="1" customWidth="1"/>
    <col min="3" max="3" width="8.140625" style="3" bestFit="1" customWidth="1"/>
    <col min="4" max="4" width="8.7109375" style="3" bestFit="1" customWidth="1"/>
    <col min="5" max="5" width="7.85546875" style="3" bestFit="1" customWidth="1"/>
    <col min="6" max="6" width="6.7109375" style="3" bestFit="1" customWidth="1"/>
    <col min="7" max="7" width="8.140625" style="3" bestFit="1" customWidth="1"/>
    <col min="8" max="8" width="8.7109375" style="3" bestFit="1" customWidth="1"/>
    <col min="9" max="9" width="7.85546875" style="3" bestFit="1" customWidth="1"/>
    <col min="10" max="10" width="6.7109375" style="3" bestFit="1" customWidth="1"/>
    <col min="11" max="11" width="8.140625" style="3" bestFit="1" customWidth="1"/>
    <col min="12" max="12" width="8.7109375" style="3" bestFit="1" customWidth="1"/>
    <col min="13" max="13" width="7.85546875" style="3" bestFit="1" customWidth="1"/>
    <col min="14" max="14" width="6.7109375" style="3" bestFit="1" customWidth="1"/>
    <col min="15" max="15" width="8.140625" style="3" bestFit="1" customWidth="1"/>
    <col min="16" max="16" width="8.7109375" style="3" bestFit="1" customWidth="1"/>
    <col min="17" max="17" width="7.85546875" style="3" bestFit="1" customWidth="1"/>
    <col min="18" max="18" width="6.7109375" style="3" bestFit="1" customWidth="1"/>
    <col min="19" max="19" width="8.140625" style="3" bestFit="1" customWidth="1"/>
    <col min="20" max="20" width="8.7109375" style="3" bestFit="1" customWidth="1"/>
    <col min="21" max="21" width="7.85546875" style="3" bestFit="1" customWidth="1"/>
    <col min="22" max="16384" width="9.140625" style="3"/>
  </cols>
  <sheetData>
    <row r="1" spans="1:21" ht="15" customHeight="1">
      <c r="A1" s="437" t="s">
        <v>263</v>
      </c>
    </row>
    <row r="2" spans="1:21" ht="30" customHeight="1">
      <c r="A2" s="398" t="s">
        <v>92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</row>
    <row r="3" spans="1:21">
      <c r="A3" s="11"/>
    </row>
    <row r="4" spans="1:21">
      <c r="A4" s="12"/>
    </row>
    <row r="5" spans="1:21" ht="15" customHeight="1">
      <c r="A5" s="90" t="s">
        <v>35</v>
      </c>
      <c r="B5" s="395">
        <v>2019</v>
      </c>
      <c r="C5" s="396"/>
      <c r="D5" s="396"/>
      <c r="E5" s="397"/>
      <c r="F5" s="395">
        <v>2020</v>
      </c>
      <c r="G5" s="396"/>
      <c r="H5" s="396"/>
      <c r="I5" s="397"/>
      <c r="J5" s="395">
        <v>2021</v>
      </c>
      <c r="K5" s="396"/>
      <c r="L5" s="396"/>
      <c r="M5" s="397"/>
      <c r="N5" s="395">
        <v>2022</v>
      </c>
      <c r="O5" s="396"/>
      <c r="P5" s="396"/>
      <c r="Q5" s="397"/>
      <c r="R5" s="395">
        <v>2023</v>
      </c>
      <c r="S5" s="396"/>
      <c r="T5" s="396"/>
      <c r="U5" s="397"/>
    </row>
    <row r="6" spans="1:21" ht="60" customHeight="1">
      <c r="A6" s="99" t="s">
        <v>89</v>
      </c>
      <c r="B6" s="100" t="s">
        <v>36</v>
      </c>
      <c r="C6" s="100" t="s">
        <v>45</v>
      </c>
      <c r="D6" s="100" t="s">
        <v>78</v>
      </c>
      <c r="E6" s="100" t="s">
        <v>11</v>
      </c>
      <c r="F6" s="100" t="s">
        <v>36</v>
      </c>
      <c r="G6" s="100" t="s">
        <v>45</v>
      </c>
      <c r="H6" s="100" t="s">
        <v>78</v>
      </c>
      <c r="I6" s="100" t="s">
        <v>11</v>
      </c>
      <c r="J6" s="100" t="s">
        <v>36</v>
      </c>
      <c r="K6" s="100" t="s">
        <v>45</v>
      </c>
      <c r="L6" s="100" t="s">
        <v>78</v>
      </c>
      <c r="M6" s="100" t="s">
        <v>11</v>
      </c>
      <c r="N6" s="100" t="s">
        <v>36</v>
      </c>
      <c r="O6" s="100" t="s">
        <v>45</v>
      </c>
      <c r="P6" s="100" t="s">
        <v>78</v>
      </c>
      <c r="Q6" s="100" t="s">
        <v>11</v>
      </c>
      <c r="R6" s="100" t="s">
        <v>36</v>
      </c>
      <c r="S6" s="100" t="s">
        <v>45</v>
      </c>
      <c r="T6" s="100" t="s">
        <v>78</v>
      </c>
      <c r="U6" s="100" t="s">
        <v>11</v>
      </c>
    </row>
    <row r="7" spans="1:21" ht="15" customHeight="1">
      <c r="A7" s="94" t="s">
        <v>90</v>
      </c>
      <c r="B7" s="101">
        <v>38.299999999999997</v>
      </c>
      <c r="C7" s="102">
        <v>37.6</v>
      </c>
      <c r="D7" s="103">
        <v>32.4</v>
      </c>
      <c r="E7" s="103">
        <v>49.6</v>
      </c>
      <c r="F7" s="101">
        <v>38.5</v>
      </c>
      <c r="G7" s="102">
        <v>37.799999999999997</v>
      </c>
      <c r="H7" s="103">
        <v>32.5</v>
      </c>
      <c r="I7" s="103">
        <v>50.1</v>
      </c>
      <c r="J7" s="101">
        <v>38.6</v>
      </c>
      <c r="K7" s="102">
        <v>37.9</v>
      </c>
      <c r="L7" s="103">
        <v>32.6</v>
      </c>
      <c r="M7" s="103">
        <v>50.4</v>
      </c>
      <c r="N7" s="101">
        <v>38.700000000000003</v>
      </c>
      <c r="O7" s="102">
        <v>38</v>
      </c>
      <c r="P7" s="103">
        <v>32.6</v>
      </c>
      <c r="Q7" s="103">
        <v>50.8</v>
      </c>
      <c r="R7" s="101">
        <v>38.799999999999997</v>
      </c>
      <c r="S7" s="102">
        <v>38.1</v>
      </c>
      <c r="T7" s="103">
        <v>32.6</v>
      </c>
      <c r="U7" s="103">
        <v>51.1</v>
      </c>
    </row>
    <row r="8" spans="1:21" ht="15" customHeight="1">
      <c r="A8" s="95" t="s">
        <v>52</v>
      </c>
      <c r="B8" s="27">
        <v>42.9</v>
      </c>
      <c r="C8" s="23">
        <v>42.4</v>
      </c>
      <c r="D8" s="23">
        <v>43.6</v>
      </c>
      <c r="E8" s="28">
        <v>43.8</v>
      </c>
      <c r="F8" s="27">
        <v>42.8</v>
      </c>
      <c r="G8" s="23">
        <v>42.4</v>
      </c>
      <c r="H8" s="23">
        <v>42.9</v>
      </c>
      <c r="I8" s="28">
        <v>43.6</v>
      </c>
      <c r="J8" s="27">
        <v>42.6</v>
      </c>
      <c r="K8" s="23">
        <v>42.2</v>
      </c>
      <c r="L8" s="23">
        <v>42.1</v>
      </c>
      <c r="M8" s="28">
        <v>43.2</v>
      </c>
      <c r="N8" s="27">
        <v>42.2</v>
      </c>
      <c r="O8" s="28">
        <v>42</v>
      </c>
      <c r="P8" s="23">
        <v>43.4</v>
      </c>
      <c r="Q8" s="28">
        <v>42.8</v>
      </c>
      <c r="R8" s="27">
        <v>42.1</v>
      </c>
      <c r="S8" s="28">
        <v>41.9</v>
      </c>
      <c r="T8" s="23">
        <v>43.8</v>
      </c>
      <c r="U8" s="28">
        <v>42.6</v>
      </c>
    </row>
    <row r="9" spans="1:21" ht="15" customHeight="1">
      <c r="A9" s="95" t="s">
        <v>53</v>
      </c>
      <c r="B9" s="27">
        <v>39.200000000000003</v>
      </c>
      <c r="C9" s="28">
        <v>39.200000000000003</v>
      </c>
      <c r="D9" s="23">
        <v>37.6</v>
      </c>
      <c r="E9" s="28">
        <v>40</v>
      </c>
      <c r="F9" s="27">
        <v>39</v>
      </c>
      <c r="G9" s="28">
        <v>39.1</v>
      </c>
      <c r="H9" s="23">
        <v>37.5</v>
      </c>
      <c r="I9" s="28">
        <v>39.9</v>
      </c>
      <c r="J9" s="27">
        <v>38.799999999999997</v>
      </c>
      <c r="K9" s="28">
        <v>38.799999999999997</v>
      </c>
      <c r="L9" s="23">
        <v>37.4</v>
      </c>
      <c r="M9" s="28">
        <v>40</v>
      </c>
      <c r="N9" s="27">
        <v>38.4</v>
      </c>
      <c r="O9" s="28">
        <v>38.4</v>
      </c>
      <c r="P9" s="23">
        <v>37.1</v>
      </c>
      <c r="Q9" s="28">
        <v>39.9</v>
      </c>
      <c r="R9" s="27">
        <v>38.299999999999997</v>
      </c>
      <c r="S9" s="28">
        <v>38.299999999999997</v>
      </c>
      <c r="T9" s="23">
        <v>36.9</v>
      </c>
      <c r="U9" s="28">
        <v>39.6</v>
      </c>
    </row>
    <row r="10" spans="1:21" s="1" customFormat="1" ht="15" customHeight="1">
      <c r="A10" s="95" t="s">
        <v>56</v>
      </c>
      <c r="B10" s="27">
        <v>34.700000000000003</v>
      </c>
      <c r="C10" s="28">
        <v>34.700000000000003</v>
      </c>
      <c r="D10" s="23">
        <v>31.4</v>
      </c>
      <c r="E10" s="23">
        <v>45.5</v>
      </c>
      <c r="F10" s="27">
        <v>35</v>
      </c>
      <c r="G10" s="28">
        <v>35</v>
      </c>
      <c r="H10" s="23">
        <v>31.6</v>
      </c>
      <c r="I10" s="23">
        <v>45.2</v>
      </c>
      <c r="J10" s="27">
        <v>35.299999999999997</v>
      </c>
      <c r="K10" s="28">
        <v>35.299999999999997</v>
      </c>
      <c r="L10" s="23">
        <v>31.6</v>
      </c>
      <c r="M10" s="23">
        <v>44.6</v>
      </c>
      <c r="N10" s="27">
        <v>35.5</v>
      </c>
      <c r="O10" s="28">
        <v>35.6</v>
      </c>
      <c r="P10" s="23">
        <v>31.7</v>
      </c>
      <c r="Q10" s="23">
        <v>39.4</v>
      </c>
      <c r="R10" s="27">
        <v>35.799999999999997</v>
      </c>
      <c r="S10" s="28">
        <v>35.799999999999997</v>
      </c>
      <c r="T10" s="23">
        <v>31.7</v>
      </c>
      <c r="U10" s="23">
        <v>39.700000000000003</v>
      </c>
    </row>
    <row r="11" spans="1:21" ht="30" customHeight="1">
      <c r="A11" s="96" t="s">
        <v>25</v>
      </c>
      <c r="B11" s="27">
        <v>72</v>
      </c>
      <c r="C11" s="28">
        <v>73.400000000000006</v>
      </c>
      <c r="D11" s="23"/>
      <c r="E11" s="28">
        <v>59.1</v>
      </c>
      <c r="F11" s="27">
        <v>71.5</v>
      </c>
      <c r="G11" s="28">
        <v>73</v>
      </c>
      <c r="H11" s="23"/>
      <c r="I11" s="28">
        <v>56.7</v>
      </c>
      <c r="J11" s="27">
        <v>70.599999999999994</v>
      </c>
      <c r="K11" s="28">
        <v>71.8</v>
      </c>
      <c r="L11" s="23"/>
      <c r="M11" s="28">
        <v>58.6</v>
      </c>
      <c r="N11" s="27">
        <v>69</v>
      </c>
      <c r="O11" s="28">
        <v>70.3</v>
      </c>
      <c r="P11" s="23"/>
      <c r="Q11" s="28">
        <v>56.3</v>
      </c>
      <c r="R11" s="27">
        <v>66.900000000000006</v>
      </c>
      <c r="S11" s="28">
        <v>68.400000000000006</v>
      </c>
      <c r="T11" s="23"/>
      <c r="U11" s="28">
        <v>53.4</v>
      </c>
    </row>
    <row r="12" spans="1:21" ht="30" customHeight="1">
      <c r="A12" s="96" t="s">
        <v>26</v>
      </c>
      <c r="B12" s="27">
        <v>51.2</v>
      </c>
      <c r="C12" s="23"/>
      <c r="D12" s="23"/>
      <c r="E12" s="28">
        <v>51.2</v>
      </c>
      <c r="F12" s="27">
        <v>51</v>
      </c>
      <c r="G12" s="23"/>
      <c r="H12" s="23"/>
      <c r="I12" s="28">
        <v>51</v>
      </c>
      <c r="J12" s="27">
        <v>51</v>
      </c>
      <c r="K12" s="23"/>
      <c r="L12" s="23"/>
      <c r="M12" s="28">
        <v>51</v>
      </c>
      <c r="N12" s="27">
        <v>51.7</v>
      </c>
      <c r="O12" s="23"/>
      <c r="P12" s="23"/>
      <c r="Q12" s="28">
        <v>51.7</v>
      </c>
      <c r="R12" s="27">
        <v>51.7</v>
      </c>
      <c r="S12" s="23"/>
      <c r="T12" s="23"/>
      <c r="U12" s="28">
        <v>51.7</v>
      </c>
    </row>
    <row r="13" spans="1:21" ht="15" customHeight="1">
      <c r="A13" s="97" t="s">
        <v>68</v>
      </c>
      <c r="B13" s="27">
        <v>41.9</v>
      </c>
      <c r="C13" s="23">
        <v>40.9</v>
      </c>
      <c r="D13" s="28">
        <v>35.9</v>
      </c>
      <c r="E13" s="23">
        <v>50.1</v>
      </c>
      <c r="F13" s="27">
        <v>41.9</v>
      </c>
      <c r="G13" s="23">
        <v>40.9</v>
      </c>
      <c r="H13" s="28">
        <v>35.9</v>
      </c>
      <c r="I13" s="23">
        <v>50.6</v>
      </c>
      <c r="J13" s="27">
        <v>41.9</v>
      </c>
      <c r="K13" s="23">
        <v>40.799999999999997</v>
      </c>
      <c r="L13" s="28">
        <v>35.799999999999997</v>
      </c>
      <c r="M13" s="23">
        <v>50.9</v>
      </c>
      <c r="N13" s="27">
        <v>41.9</v>
      </c>
      <c r="O13" s="23">
        <v>40.799999999999997</v>
      </c>
      <c r="P13" s="28">
        <v>35.799999999999997</v>
      </c>
      <c r="Q13" s="23">
        <v>51.2</v>
      </c>
      <c r="R13" s="27">
        <v>41.8</v>
      </c>
      <c r="S13" s="23">
        <v>40.700000000000003</v>
      </c>
      <c r="T13" s="28">
        <v>35.700000000000003</v>
      </c>
      <c r="U13" s="23">
        <v>51.6</v>
      </c>
    </row>
    <row r="14" spans="1:21" ht="15" customHeight="1">
      <c r="A14" s="98" t="s">
        <v>69</v>
      </c>
      <c r="B14" s="26">
        <v>21</v>
      </c>
      <c r="C14" s="26">
        <v>21</v>
      </c>
      <c r="D14" s="25"/>
      <c r="E14" s="56"/>
      <c r="F14" s="26"/>
      <c r="G14" s="26"/>
      <c r="H14" s="25"/>
      <c r="I14" s="56"/>
      <c r="J14" s="26"/>
      <c r="K14" s="26"/>
      <c r="L14" s="25"/>
      <c r="M14" s="56"/>
      <c r="N14" s="26"/>
      <c r="O14" s="26"/>
      <c r="P14" s="25"/>
      <c r="Q14" s="56"/>
      <c r="R14" s="26"/>
      <c r="S14" s="26"/>
      <c r="T14" s="25"/>
      <c r="U14" s="56"/>
    </row>
    <row r="15" spans="1:21" ht="60" customHeight="1">
      <c r="A15" s="99" t="s">
        <v>91</v>
      </c>
      <c r="B15" s="100" t="s">
        <v>36</v>
      </c>
      <c r="C15" s="100" t="s">
        <v>45</v>
      </c>
      <c r="D15" s="100" t="s">
        <v>78</v>
      </c>
      <c r="E15" s="100" t="s">
        <v>11</v>
      </c>
      <c r="F15" s="100" t="s">
        <v>36</v>
      </c>
      <c r="G15" s="100" t="s">
        <v>45</v>
      </c>
      <c r="H15" s="100" t="s">
        <v>78</v>
      </c>
      <c r="I15" s="100" t="s">
        <v>11</v>
      </c>
      <c r="J15" s="100" t="s">
        <v>36</v>
      </c>
      <c r="K15" s="100" t="s">
        <v>45</v>
      </c>
      <c r="L15" s="100" t="s">
        <v>78</v>
      </c>
      <c r="M15" s="100" t="s">
        <v>11</v>
      </c>
      <c r="N15" s="100" t="s">
        <v>36</v>
      </c>
      <c r="O15" s="100" t="s">
        <v>45</v>
      </c>
      <c r="P15" s="100" t="s">
        <v>78</v>
      </c>
      <c r="Q15" s="100" t="s">
        <v>11</v>
      </c>
      <c r="R15" s="100" t="s">
        <v>36</v>
      </c>
      <c r="S15" s="100" t="s">
        <v>45</v>
      </c>
      <c r="T15" s="100" t="s">
        <v>78</v>
      </c>
      <c r="U15" s="100" t="s">
        <v>11</v>
      </c>
    </row>
    <row r="16" spans="1:21" ht="15" customHeight="1">
      <c r="A16" s="94" t="s">
        <v>90</v>
      </c>
      <c r="B16" s="103">
        <v>36.200000000000003</v>
      </c>
      <c r="C16" s="102">
        <v>36</v>
      </c>
      <c r="D16" s="103"/>
      <c r="E16" s="102">
        <v>50.2</v>
      </c>
      <c r="F16" s="103">
        <v>36.4</v>
      </c>
      <c r="G16" s="102">
        <v>36.200000000000003</v>
      </c>
      <c r="H16" s="103"/>
      <c r="I16" s="102">
        <v>49.5</v>
      </c>
      <c r="J16" s="103">
        <v>35.9</v>
      </c>
      <c r="K16" s="102">
        <v>35.700000000000003</v>
      </c>
      <c r="L16" s="103"/>
      <c r="M16" s="102">
        <v>49.4</v>
      </c>
      <c r="N16" s="103">
        <v>35.700000000000003</v>
      </c>
      <c r="O16" s="102">
        <v>35.5</v>
      </c>
      <c r="P16" s="103"/>
      <c r="Q16" s="102">
        <v>49.2</v>
      </c>
      <c r="R16" s="103">
        <v>34.9</v>
      </c>
      <c r="S16" s="102">
        <v>34.6</v>
      </c>
      <c r="T16" s="103"/>
      <c r="U16" s="102">
        <v>50.5</v>
      </c>
    </row>
    <row r="17" spans="1:21" ht="15" customHeight="1">
      <c r="A17" s="95" t="s">
        <v>52</v>
      </c>
      <c r="B17" s="28">
        <v>49.4</v>
      </c>
      <c r="C17" s="23">
        <v>46.6</v>
      </c>
      <c r="D17" s="23"/>
      <c r="E17" s="28">
        <v>56.3</v>
      </c>
      <c r="F17" s="28">
        <v>42.4</v>
      </c>
      <c r="G17" s="23">
        <v>39.9</v>
      </c>
      <c r="H17" s="23"/>
      <c r="I17" s="28">
        <v>58.7</v>
      </c>
      <c r="J17" s="28">
        <v>44.6</v>
      </c>
      <c r="K17" s="23">
        <v>41.8</v>
      </c>
      <c r="L17" s="23"/>
      <c r="M17" s="28">
        <v>55.5</v>
      </c>
      <c r="N17" s="28">
        <v>50.5</v>
      </c>
      <c r="O17" s="23">
        <v>51.6</v>
      </c>
      <c r="P17" s="23"/>
      <c r="Q17" s="28">
        <v>46.3</v>
      </c>
      <c r="R17" s="28">
        <v>47.3</v>
      </c>
      <c r="S17" s="23">
        <v>45.9</v>
      </c>
      <c r="T17" s="23"/>
      <c r="U17" s="28">
        <v>50</v>
      </c>
    </row>
    <row r="18" spans="1:21" ht="15" customHeight="1">
      <c r="A18" s="95" t="s">
        <v>53</v>
      </c>
      <c r="B18" s="28">
        <v>30.3</v>
      </c>
      <c r="C18" s="28">
        <v>30.3</v>
      </c>
      <c r="D18" s="23"/>
      <c r="E18" s="23"/>
      <c r="F18" s="28">
        <v>28</v>
      </c>
      <c r="G18" s="28">
        <v>28</v>
      </c>
      <c r="H18" s="23"/>
      <c r="I18" s="23"/>
      <c r="J18" s="28">
        <v>29.1</v>
      </c>
      <c r="K18" s="28">
        <v>29.1</v>
      </c>
      <c r="L18" s="23"/>
      <c r="M18" s="23"/>
      <c r="N18" s="28">
        <v>30.1</v>
      </c>
      <c r="O18" s="28">
        <v>30.1</v>
      </c>
      <c r="P18" s="23"/>
      <c r="Q18" s="23"/>
      <c r="R18" s="28">
        <v>26</v>
      </c>
      <c r="S18" s="28">
        <v>26</v>
      </c>
      <c r="T18" s="23"/>
      <c r="U18" s="23"/>
    </row>
    <row r="19" spans="1:21" ht="15" customHeight="1">
      <c r="A19" s="95" t="s">
        <v>56</v>
      </c>
      <c r="B19" s="28">
        <v>34.799999999999997</v>
      </c>
      <c r="C19" s="23">
        <v>34.799999999999997</v>
      </c>
      <c r="D19" s="23"/>
      <c r="E19" s="23"/>
      <c r="F19" s="28">
        <v>35</v>
      </c>
      <c r="G19" s="28">
        <v>35</v>
      </c>
      <c r="H19" s="23"/>
      <c r="I19" s="23"/>
      <c r="J19" s="28">
        <v>34.5</v>
      </c>
      <c r="K19" s="28">
        <v>34.5</v>
      </c>
      <c r="L19" s="23"/>
      <c r="M19" s="23"/>
      <c r="N19" s="28">
        <v>34.5</v>
      </c>
      <c r="O19" s="28">
        <v>34.5</v>
      </c>
      <c r="P19" s="23"/>
      <c r="Q19" s="23"/>
      <c r="R19" s="28">
        <v>33.700000000000003</v>
      </c>
      <c r="S19" s="28">
        <v>33.700000000000003</v>
      </c>
      <c r="T19" s="23"/>
      <c r="U19" s="23"/>
    </row>
    <row r="20" spans="1:21" ht="30" customHeight="1">
      <c r="A20" s="96" t="s">
        <v>25</v>
      </c>
      <c r="B20" s="28">
        <v>92.6</v>
      </c>
      <c r="C20" s="28"/>
      <c r="D20" s="23"/>
      <c r="E20" s="23">
        <v>92.6</v>
      </c>
      <c r="F20" s="28"/>
      <c r="G20" s="28"/>
      <c r="H20" s="23"/>
      <c r="I20" s="23"/>
      <c r="J20" s="28">
        <v>31.2</v>
      </c>
      <c r="K20" s="28">
        <v>31.2</v>
      </c>
      <c r="L20" s="23"/>
      <c r="M20" s="23"/>
      <c r="N20" s="28">
        <v>4.3</v>
      </c>
      <c r="O20" s="28">
        <v>4.3</v>
      </c>
      <c r="P20" s="23"/>
      <c r="Q20" s="23"/>
      <c r="R20" s="28"/>
      <c r="S20" s="28"/>
      <c r="T20" s="23"/>
      <c r="U20" s="23"/>
    </row>
    <row r="21" spans="1:21" ht="30" customHeight="1">
      <c r="A21" s="96" t="s">
        <v>26</v>
      </c>
      <c r="B21" s="28"/>
      <c r="C21" s="23"/>
      <c r="D21" s="23"/>
      <c r="E21" s="23"/>
      <c r="F21" s="28"/>
      <c r="G21" s="23"/>
      <c r="H21" s="23"/>
      <c r="I21" s="23"/>
      <c r="J21" s="28"/>
      <c r="K21" s="23"/>
      <c r="L21" s="23"/>
      <c r="M21" s="23"/>
      <c r="N21" s="28"/>
      <c r="O21" s="23"/>
      <c r="P21" s="23"/>
      <c r="Q21" s="23"/>
      <c r="R21" s="28"/>
      <c r="S21" s="23"/>
      <c r="T21" s="23"/>
      <c r="U21" s="23"/>
    </row>
    <row r="22" spans="1:21" ht="15" customHeight="1">
      <c r="A22" s="98" t="s">
        <v>68</v>
      </c>
      <c r="B22" s="56">
        <v>38</v>
      </c>
      <c r="C22" s="56">
        <v>37.5</v>
      </c>
      <c r="D22" s="25"/>
      <c r="E22" s="56">
        <v>50.1</v>
      </c>
      <c r="F22" s="56">
        <v>38.1</v>
      </c>
      <c r="G22" s="56">
        <v>37.799999999999997</v>
      </c>
      <c r="H22" s="25"/>
      <c r="I22" s="56">
        <v>49.4</v>
      </c>
      <c r="J22" s="56">
        <v>37.6</v>
      </c>
      <c r="K22" s="56">
        <v>37.299999999999997</v>
      </c>
      <c r="L22" s="25"/>
      <c r="M22" s="56">
        <v>49.3</v>
      </c>
      <c r="N22" s="56">
        <v>37.299999999999997</v>
      </c>
      <c r="O22" s="56">
        <v>36.799999999999997</v>
      </c>
      <c r="P22" s="25"/>
      <c r="Q22" s="56">
        <v>49.3</v>
      </c>
      <c r="R22" s="56">
        <v>36.5</v>
      </c>
      <c r="S22" s="56">
        <v>35.700000000000003</v>
      </c>
      <c r="T22" s="25"/>
      <c r="U22" s="56">
        <v>50.5</v>
      </c>
    </row>
    <row r="23" spans="1:21" ht="15" customHeight="1"/>
  </sheetData>
  <mergeCells count="6">
    <mergeCell ref="N5:Q5"/>
    <mergeCell ref="J5:M5"/>
    <mergeCell ref="F5:I5"/>
    <mergeCell ref="R5:U5"/>
    <mergeCell ref="A2:U2"/>
    <mergeCell ref="B5:E5"/>
  </mergeCells>
  <phoneticPr fontId="0" type="noConversion"/>
  <hyperlinks>
    <hyperlink ref="A1" location="'7'!A1" display="към съдържание" xr:uid="{1071E4F7-BE0A-482C-AE1A-B540B53507D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65" orientation="landscape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"/>
  <dimension ref="A1:AU24"/>
  <sheetViews>
    <sheetView workbookViewId="0"/>
  </sheetViews>
  <sheetFormatPr defaultRowHeight="12.75"/>
  <cols>
    <col min="1" max="1" width="25.140625" style="3" bestFit="1" customWidth="1"/>
    <col min="2" max="2" width="5.7109375" style="3" bestFit="1" customWidth="1"/>
    <col min="3" max="3" width="5.28515625" style="3" bestFit="1" customWidth="1"/>
    <col min="4" max="4" width="5.7109375" style="3" bestFit="1" customWidth="1"/>
    <col min="5" max="5" width="5.28515625" style="3" bestFit="1" customWidth="1"/>
    <col min="6" max="6" width="5.7109375" style="3" bestFit="1" customWidth="1"/>
    <col min="7" max="7" width="5.28515625" style="3" bestFit="1" customWidth="1"/>
    <col min="8" max="8" width="5.7109375" style="3" bestFit="1" customWidth="1"/>
    <col min="9" max="9" width="5.28515625" style="3" bestFit="1" customWidth="1"/>
    <col min="10" max="10" width="5.7109375" style="3" bestFit="1" customWidth="1"/>
    <col min="11" max="11" width="5.28515625" style="3" bestFit="1" customWidth="1"/>
    <col min="12" max="12" width="5.7109375" style="3" bestFit="1" customWidth="1"/>
    <col min="13" max="13" width="5.28515625" style="3" bestFit="1" customWidth="1"/>
    <col min="14" max="14" width="5.7109375" style="3" bestFit="1" customWidth="1"/>
    <col min="15" max="15" width="5.28515625" style="3" bestFit="1" customWidth="1"/>
    <col min="16" max="16" width="5.7109375" style="3" bestFit="1" customWidth="1"/>
    <col min="17" max="17" width="5.28515625" style="3" bestFit="1" customWidth="1"/>
    <col min="18" max="18" width="5.7109375" style="3" bestFit="1" customWidth="1"/>
    <col min="19" max="19" width="5.28515625" style="3" bestFit="1" customWidth="1"/>
    <col min="20" max="20" width="5.7109375" style="3" bestFit="1" customWidth="1"/>
    <col min="21" max="21" width="5.28515625" style="3" bestFit="1" customWidth="1"/>
    <col min="22" max="22" width="5.7109375" style="3" bestFit="1" customWidth="1"/>
    <col min="23" max="23" width="5.28515625" style="3" bestFit="1" customWidth="1"/>
    <col min="24" max="24" width="5.7109375" style="3" bestFit="1" customWidth="1"/>
    <col min="25" max="25" width="5.28515625" style="3" bestFit="1" customWidth="1"/>
    <col min="26" max="26" width="5.7109375" style="3" bestFit="1" customWidth="1"/>
    <col min="27" max="27" width="5.28515625" style="3" bestFit="1" customWidth="1"/>
    <col min="28" max="28" width="5.7109375" style="3" bestFit="1" customWidth="1"/>
    <col min="29" max="29" width="5.28515625" style="3" bestFit="1" customWidth="1"/>
    <col min="30" max="30" width="5.7109375" style="3" bestFit="1" customWidth="1"/>
    <col min="31" max="31" width="5.28515625" style="3" bestFit="1" customWidth="1"/>
    <col min="32" max="32" width="5.7109375" style="3" bestFit="1" customWidth="1"/>
    <col min="33" max="33" width="5.28515625" style="3" bestFit="1" customWidth="1"/>
    <col min="34" max="34" width="5.7109375" style="3" bestFit="1" customWidth="1"/>
    <col min="35" max="35" width="5.28515625" style="3" bestFit="1" customWidth="1"/>
    <col min="36" max="36" width="5.7109375" style="3" bestFit="1" customWidth="1"/>
    <col min="37" max="37" width="5.28515625" style="3" bestFit="1" customWidth="1"/>
    <col min="38" max="38" width="5.7109375" style="3" bestFit="1" customWidth="1"/>
    <col min="39" max="39" width="5.28515625" style="3" bestFit="1" customWidth="1"/>
    <col min="40" max="40" width="5.7109375" style="3" bestFit="1" customWidth="1"/>
    <col min="41" max="41" width="20.28515625" style="3" bestFit="1" customWidth="1"/>
    <col min="42" max="16384" width="9.140625" style="3"/>
  </cols>
  <sheetData>
    <row r="1" spans="1:47" ht="15" customHeight="1">
      <c r="A1" s="437" t="s">
        <v>263</v>
      </c>
    </row>
    <row r="2" spans="1:47" ht="30" customHeight="1">
      <c r="A2" s="398" t="s">
        <v>87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9"/>
      <c r="AA2" s="409"/>
      <c r="AB2" s="409"/>
      <c r="AC2" s="409"/>
      <c r="AD2" s="409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11"/>
      <c r="AQ2" s="11"/>
      <c r="AR2" s="11"/>
      <c r="AS2" s="11"/>
      <c r="AT2" s="11"/>
      <c r="AU2" s="11"/>
    </row>
    <row r="3" spans="1:47">
      <c r="A3" s="12"/>
    </row>
    <row r="4" spans="1:47">
      <c r="A4" s="12"/>
      <c r="AO4" s="22"/>
    </row>
    <row r="5" spans="1:47" ht="15" customHeight="1">
      <c r="A5" s="90" t="s">
        <v>88</v>
      </c>
      <c r="B5" s="402">
        <v>2019</v>
      </c>
      <c r="C5" s="403"/>
      <c r="D5" s="403"/>
      <c r="E5" s="403"/>
      <c r="F5" s="403"/>
      <c r="G5" s="403"/>
      <c r="H5" s="403"/>
      <c r="I5" s="404"/>
      <c r="J5" s="402">
        <v>2020</v>
      </c>
      <c r="K5" s="403"/>
      <c r="L5" s="403"/>
      <c r="M5" s="403"/>
      <c r="N5" s="403"/>
      <c r="O5" s="403"/>
      <c r="P5" s="403"/>
      <c r="Q5" s="404"/>
      <c r="R5" s="402">
        <v>2021</v>
      </c>
      <c r="S5" s="403"/>
      <c r="T5" s="403"/>
      <c r="U5" s="403"/>
      <c r="V5" s="403"/>
      <c r="W5" s="403"/>
      <c r="X5" s="403"/>
      <c r="Y5" s="404"/>
      <c r="Z5" s="402">
        <v>2022</v>
      </c>
      <c r="AA5" s="403"/>
      <c r="AB5" s="403"/>
      <c r="AC5" s="403"/>
      <c r="AD5" s="403"/>
      <c r="AE5" s="403"/>
      <c r="AF5" s="403"/>
      <c r="AG5" s="404"/>
      <c r="AH5" s="402">
        <v>2023</v>
      </c>
      <c r="AI5" s="403"/>
      <c r="AJ5" s="403"/>
      <c r="AK5" s="403"/>
      <c r="AL5" s="403"/>
      <c r="AM5" s="403"/>
      <c r="AN5" s="403"/>
      <c r="AO5" s="404"/>
    </row>
    <row r="6" spans="1:47" ht="60" customHeight="1">
      <c r="A6" s="400" t="s">
        <v>89</v>
      </c>
      <c r="B6" s="407" t="s">
        <v>36</v>
      </c>
      <c r="C6" s="408"/>
      <c r="D6" s="407" t="s">
        <v>45</v>
      </c>
      <c r="E6" s="408"/>
      <c r="F6" s="407" t="s">
        <v>78</v>
      </c>
      <c r="G6" s="408"/>
      <c r="H6" s="407" t="s">
        <v>11</v>
      </c>
      <c r="I6" s="408"/>
      <c r="J6" s="405" t="s">
        <v>36</v>
      </c>
      <c r="K6" s="405"/>
      <c r="L6" s="405" t="s">
        <v>45</v>
      </c>
      <c r="M6" s="405"/>
      <c r="N6" s="405" t="s">
        <v>78</v>
      </c>
      <c r="O6" s="405"/>
      <c r="P6" s="405" t="s">
        <v>11</v>
      </c>
      <c r="Q6" s="405"/>
      <c r="R6" s="405" t="s">
        <v>36</v>
      </c>
      <c r="S6" s="405"/>
      <c r="T6" s="405" t="s">
        <v>45</v>
      </c>
      <c r="U6" s="405"/>
      <c r="V6" s="405" t="s">
        <v>78</v>
      </c>
      <c r="W6" s="405"/>
      <c r="X6" s="405" t="s">
        <v>11</v>
      </c>
      <c r="Y6" s="405"/>
      <c r="Z6" s="405" t="s">
        <v>36</v>
      </c>
      <c r="AA6" s="405"/>
      <c r="AB6" s="405" t="s">
        <v>45</v>
      </c>
      <c r="AC6" s="405"/>
      <c r="AD6" s="405" t="s">
        <v>78</v>
      </c>
      <c r="AE6" s="405"/>
      <c r="AF6" s="405" t="s">
        <v>11</v>
      </c>
      <c r="AG6" s="405"/>
      <c r="AH6" s="405" t="s">
        <v>36</v>
      </c>
      <c r="AI6" s="405"/>
      <c r="AJ6" s="405" t="s">
        <v>45</v>
      </c>
      <c r="AK6" s="405"/>
      <c r="AL6" s="405" t="s">
        <v>78</v>
      </c>
      <c r="AM6" s="405"/>
      <c r="AN6" s="405" t="s">
        <v>11</v>
      </c>
      <c r="AO6" s="405"/>
    </row>
    <row r="7" spans="1:47" ht="15" customHeight="1">
      <c r="A7" s="406"/>
      <c r="B7" s="91" t="s">
        <v>38</v>
      </c>
      <c r="C7" s="91" t="s">
        <v>39</v>
      </c>
      <c r="D7" s="91" t="s">
        <v>38</v>
      </c>
      <c r="E7" s="91" t="s">
        <v>39</v>
      </c>
      <c r="F7" s="91" t="s">
        <v>38</v>
      </c>
      <c r="G7" s="91" t="s">
        <v>39</v>
      </c>
      <c r="H7" s="91" t="s">
        <v>38</v>
      </c>
      <c r="I7" s="91" t="s">
        <v>39</v>
      </c>
      <c r="J7" s="91" t="s">
        <v>38</v>
      </c>
      <c r="K7" s="91" t="s">
        <v>39</v>
      </c>
      <c r="L7" s="91" t="s">
        <v>38</v>
      </c>
      <c r="M7" s="91" t="s">
        <v>39</v>
      </c>
      <c r="N7" s="91" t="s">
        <v>38</v>
      </c>
      <c r="O7" s="91" t="s">
        <v>39</v>
      </c>
      <c r="P7" s="91" t="s">
        <v>38</v>
      </c>
      <c r="Q7" s="91" t="s">
        <v>39</v>
      </c>
      <c r="R7" s="91" t="s">
        <v>38</v>
      </c>
      <c r="S7" s="91" t="s">
        <v>39</v>
      </c>
      <c r="T7" s="91" t="s">
        <v>38</v>
      </c>
      <c r="U7" s="91" t="s">
        <v>39</v>
      </c>
      <c r="V7" s="91" t="s">
        <v>38</v>
      </c>
      <c r="W7" s="91" t="s">
        <v>39</v>
      </c>
      <c r="X7" s="91" t="s">
        <v>38</v>
      </c>
      <c r="Y7" s="91" t="s">
        <v>39</v>
      </c>
      <c r="Z7" s="91" t="s">
        <v>38</v>
      </c>
      <c r="AA7" s="91" t="s">
        <v>39</v>
      </c>
      <c r="AB7" s="91" t="s">
        <v>38</v>
      </c>
      <c r="AC7" s="91" t="s">
        <v>39</v>
      </c>
      <c r="AD7" s="91" t="s">
        <v>38</v>
      </c>
      <c r="AE7" s="91" t="s">
        <v>39</v>
      </c>
      <c r="AF7" s="91" t="s">
        <v>38</v>
      </c>
      <c r="AG7" s="91" t="s">
        <v>39</v>
      </c>
      <c r="AH7" s="91" t="s">
        <v>38</v>
      </c>
      <c r="AI7" s="91" t="s">
        <v>39</v>
      </c>
      <c r="AJ7" s="91" t="s">
        <v>38</v>
      </c>
      <c r="AK7" s="91" t="s">
        <v>39</v>
      </c>
      <c r="AL7" s="91" t="s">
        <v>38</v>
      </c>
      <c r="AM7" s="91" t="s">
        <v>39</v>
      </c>
      <c r="AN7" s="91" t="s">
        <v>38</v>
      </c>
      <c r="AO7" s="91" t="s">
        <v>39</v>
      </c>
    </row>
    <row r="8" spans="1:47" ht="15" customHeight="1">
      <c r="A8" s="94" t="s">
        <v>90</v>
      </c>
      <c r="B8" s="88">
        <v>43.3</v>
      </c>
      <c r="C8" s="88">
        <v>34.700000000000003</v>
      </c>
      <c r="D8" s="88">
        <v>42.4</v>
      </c>
      <c r="E8" s="88">
        <v>34.700000000000003</v>
      </c>
      <c r="F8" s="88">
        <v>41.4</v>
      </c>
      <c r="G8" s="88">
        <v>31.2</v>
      </c>
      <c r="H8" s="88">
        <v>49.7</v>
      </c>
      <c r="I8" s="88">
        <v>46.2</v>
      </c>
      <c r="J8" s="88">
        <v>43.4</v>
      </c>
      <c r="K8" s="88">
        <v>35</v>
      </c>
      <c r="L8" s="88">
        <v>42.4</v>
      </c>
      <c r="M8" s="88">
        <v>35</v>
      </c>
      <c r="N8" s="88">
        <v>41.5</v>
      </c>
      <c r="O8" s="88">
        <v>31.4</v>
      </c>
      <c r="P8" s="88">
        <v>50.2</v>
      </c>
      <c r="Q8" s="88">
        <v>46.6</v>
      </c>
      <c r="R8" s="88">
        <v>43.4</v>
      </c>
      <c r="S8" s="88">
        <v>35.299999999999997</v>
      </c>
      <c r="T8" s="88">
        <v>42.4</v>
      </c>
      <c r="U8" s="88">
        <v>35.200000000000003</v>
      </c>
      <c r="V8" s="88">
        <v>41.5</v>
      </c>
      <c r="W8" s="88">
        <v>31.6</v>
      </c>
      <c r="X8" s="88">
        <v>50.5</v>
      </c>
      <c r="Y8" s="88">
        <v>46.9</v>
      </c>
      <c r="Z8" s="88">
        <v>43.4</v>
      </c>
      <c r="AA8" s="88">
        <v>35.5</v>
      </c>
      <c r="AB8" s="88">
        <v>42.3</v>
      </c>
      <c r="AC8" s="88">
        <v>35.5</v>
      </c>
      <c r="AD8" s="88">
        <v>41.4</v>
      </c>
      <c r="AE8" s="88">
        <v>31.7</v>
      </c>
      <c r="AF8" s="88">
        <v>50.9</v>
      </c>
      <c r="AG8" s="88">
        <v>47.3</v>
      </c>
      <c r="AH8" s="88">
        <v>43.3</v>
      </c>
      <c r="AI8" s="88">
        <v>35.700000000000003</v>
      </c>
      <c r="AJ8" s="88">
        <v>42.2</v>
      </c>
      <c r="AK8" s="88">
        <v>35.700000000000003</v>
      </c>
      <c r="AL8" s="88">
        <v>41.3</v>
      </c>
      <c r="AM8" s="88">
        <v>31.8</v>
      </c>
      <c r="AN8" s="88">
        <v>51.3</v>
      </c>
      <c r="AO8" s="88">
        <v>47.6</v>
      </c>
    </row>
    <row r="9" spans="1:47" ht="15" customHeight="1">
      <c r="A9" s="95" t="s">
        <v>52</v>
      </c>
      <c r="B9" s="31">
        <v>45.1</v>
      </c>
      <c r="C9" s="31">
        <v>38.700000000000003</v>
      </c>
      <c r="D9" s="31">
        <v>46.2</v>
      </c>
      <c r="E9" s="31">
        <v>38.5</v>
      </c>
      <c r="F9" s="31">
        <v>45.9</v>
      </c>
      <c r="G9" s="31">
        <v>41</v>
      </c>
      <c r="H9" s="31">
        <v>43.9</v>
      </c>
      <c r="I9" s="31">
        <v>42.1</v>
      </c>
      <c r="J9" s="31">
        <v>45</v>
      </c>
      <c r="K9" s="29">
        <v>38.700000000000003</v>
      </c>
      <c r="L9" s="29">
        <v>46.2</v>
      </c>
      <c r="M9" s="29">
        <v>38.5</v>
      </c>
      <c r="N9" s="31">
        <v>44.7</v>
      </c>
      <c r="O9" s="31">
        <v>41.4</v>
      </c>
      <c r="P9" s="31">
        <v>43.7</v>
      </c>
      <c r="Q9" s="31">
        <v>41.9</v>
      </c>
      <c r="R9" s="31">
        <v>44.8</v>
      </c>
      <c r="S9" s="29">
        <v>38.799999999999997</v>
      </c>
      <c r="T9" s="29">
        <v>46.2</v>
      </c>
      <c r="U9" s="29">
        <v>38.6</v>
      </c>
      <c r="V9" s="31">
        <v>44.6</v>
      </c>
      <c r="W9" s="31">
        <v>40</v>
      </c>
      <c r="X9" s="31">
        <v>43.3</v>
      </c>
      <c r="Y9" s="31">
        <v>41.9</v>
      </c>
      <c r="Z9" s="31">
        <v>44.4</v>
      </c>
      <c r="AA9" s="29">
        <v>38.799999999999997</v>
      </c>
      <c r="AB9" s="29">
        <v>46.1</v>
      </c>
      <c r="AC9" s="29">
        <v>38.6</v>
      </c>
      <c r="AD9" s="31">
        <v>47</v>
      </c>
      <c r="AE9" s="31">
        <v>41.5</v>
      </c>
      <c r="AF9" s="31">
        <v>42.8</v>
      </c>
      <c r="AG9" s="31">
        <v>42.1</v>
      </c>
      <c r="AH9" s="31">
        <v>44.3</v>
      </c>
      <c r="AI9" s="29">
        <v>38.799999999999997</v>
      </c>
      <c r="AJ9" s="29">
        <v>46.1</v>
      </c>
      <c r="AK9" s="29">
        <v>38.6</v>
      </c>
      <c r="AL9" s="31">
        <v>52.9</v>
      </c>
      <c r="AM9" s="31">
        <v>41.5</v>
      </c>
      <c r="AN9" s="31">
        <v>42.6</v>
      </c>
      <c r="AO9" s="31">
        <v>42.1</v>
      </c>
    </row>
    <row r="10" spans="1:47" ht="15" customHeight="1">
      <c r="A10" s="95" t="s">
        <v>53</v>
      </c>
      <c r="B10" s="29">
        <v>42.3</v>
      </c>
      <c r="C10" s="29">
        <v>36.200000000000003</v>
      </c>
      <c r="D10" s="29">
        <v>42.3</v>
      </c>
      <c r="E10" s="29">
        <v>36.200000000000003</v>
      </c>
      <c r="F10" s="29">
        <v>43.5</v>
      </c>
      <c r="G10" s="29">
        <v>35.799999999999997</v>
      </c>
      <c r="H10" s="29">
        <v>40.1</v>
      </c>
      <c r="I10" s="29">
        <v>38.9</v>
      </c>
      <c r="J10" s="29">
        <v>42.3</v>
      </c>
      <c r="K10" s="31">
        <v>36.200000000000003</v>
      </c>
      <c r="L10" s="29">
        <v>42.3</v>
      </c>
      <c r="M10" s="31">
        <v>36.200000000000003</v>
      </c>
      <c r="N10" s="31">
        <v>43.9</v>
      </c>
      <c r="O10" s="31">
        <v>35.799999999999997</v>
      </c>
      <c r="P10" s="31">
        <v>40</v>
      </c>
      <c r="Q10" s="29">
        <v>38.9</v>
      </c>
      <c r="R10" s="29">
        <v>42.2</v>
      </c>
      <c r="S10" s="31">
        <v>36.1</v>
      </c>
      <c r="T10" s="29">
        <v>42.2</v>
      </c>
      <c r="U10" s="31">
        <v>36.200000000000003</v>
      </c>
      <c r="V10" s="31">
        <v>43.7</v>
      </c>
      <c r="W10" s="31">
        <v>35.9</v>
      </c>
      <c r="X10" s="31">
        <v>40.1</v>
      </c>
      <c r="Y10" s="29">
        <v>38.9</v>
      </c>
      <c r="Z10" s="29">
        <v>41.9</v>
      </c>
      <c r="AA10" s="31">
        <v>36.200000000000003</v>
      </c>
      <c r="AB10" s="29">
        <v>41.9</v>
      </c>
      <c r="AC10" s="31">
        <v>36.200000000000003</v>
      </c>
      <c r="AD10" s="31">
        <v>43.8</v>
      </c>
      <c r="AE10" s="31">
        <v>35.9</v>
      </c>
      <c r="AF10" s="31">
        <v>40.1</v>
      </c>
      <c r="AG10" s="29">
        <v>38.9</v>
      </c>
      <c r="AH10" s="29">
        <v>41.9</v>
      </c>
      <c r="AI10" s="31">
        <v>36.1</v>
      </c>
      <c r="AJ10" s="29">
        <v>41.9</v>
      </c>
      <c r="AK10" s="31">
        <v>36.1</v>
      </c>
      <c r="AL10" s="31">
        <v>43.7</v>
      </c>
      <c r="AM10" s="31">
        <v>36</v>
      </c>
      <c r="AN10" s="31">
        <v>39.700000000000003</v>
      </c>
      <c r="AO10" s="29">
        <v>38.9</v>
      </c>
    </row>
    <row r="11" spans="1:47" ht="15" customHeight="1">
      <c r="A11" s="95" t="s">
        <v>56</v>
      </c>
      <c r="B11" s="31">
        <v>38.799999999999997</v>
      </c>
      <c r="C11" s="31">
        <v>33.799999999999997</v>
      </c>
      <c r="D11" s="31">
        <v>38.799999999999997</v>
      </c>
      <c r="E11" s="31">
        <v>33.799999999999997</v>
      </c>
      <c r="F11" s="31">
        <v>40</v>
      </c>
      <c r="G11" s="31">
        <v>30.6</v>
      </c>
      <c r="H11" s="31">
        <v>46</v>
      </c>
      <c r="I11" s="31">
        <v>39.9</v>
      </c>
      <c r="J11" s="31">
        <v>38.9</v>
      </c>
      <c r="K11" s="29">
        <v>34.1</v>
      </c>
      <c r="L11" s="31">
        <v>38.9</v>
      </c>
      <c r="M11" s="29">
        <v>34.1</v>
      </c>
      <c r="N11" s="31">
        <v>39.9</v>
      </c>
      <c r="O11" s="31">
        <v>30.7</v>
      </c>
      <c r="P11" s="31">
        <v>45.8</v>
      </c>
      <c r="Q11" s="31">
        <v>39.9</v>
      </c>
      <c r="R11" s="31">
        <v>38.9</v>
      </c>
      <c r="S11" s="29">
        <v>34.5</v>
      </c>
      <c r="T11" s="31">
        <v>38.9</v>
      </c>
      <c r="U11" s="29">
        <v>34.5</v>
      </c>
      <c r="V11" s="31">
        <v>40.1</v>
      </c>
      <c r="W11" s="31">
        <v>30.9</v>
      </c>
      <c r="X11" s="31">
        <v>45.2</v>
      </c>
      <c r="Y11" s="31">
        <v>39.4</v>
      </c>
      <c r="Z11" s="31">
        <v>38.9</v>
      </c>
      <c r="AA11" s="29">
        <v>34.799999999999997</v>
      </c>
      <c r="AB11" s="31">
        <v>38.9</v>
      </c>
      <c r="AC11" s="29">
        <v>34.799999999999997</v>
      </c>
      <c r="AD11" s="31">
        <v>40.200000000000003</v>
      </c>
      <c r="AE11" s="31">
        <v>31</v>
      </c>
      <c r="AF11" s="31">
        <v>40.6</v>
      </c>
      <c r="AG11" s="31">
        <v>36.299999999999997</v>
      </c>
      <c r="AH11" s="31">
        <v>38.799999999999997</v>
      </c>
      <c r="AI11" s="29">
        <v>35.1</v>
      </c>
      <c r="AJ11" s="31">
        <v>38.799999999999997</v>
      </c>
      <c r="AK11" s="29">
        <v>35.1</v>
      </c>
      <c r="AL11" s="31">
        <v>40.1</v>
      </c>
      <c r="AM11" s="31">
        <v>31</v>
      </c>
      <c r="AN11" s="31">
        <v>40.6</v>
      </c>
      <c r="AO11" s="31">
        <v>36.799999999999997</v>
      </c>
    </row>
    <row r="12" spans="1:47" ht="30" customHeight="1">
      <c r="A12" s="96" t="s">
        <v>25</v>
      </c>
      <c r="B12" s="29">
        <v>72.2</v>
      </c>
      <c r="C12" s="29">
        <v>69.8</v>
      </c>
      <c r="D12" s="29">
        <v>73.7</v>
      </c>
      <c r="E12" s="29">
        <v>69.8</v>
      </c>
      <c r="F12" s="29"/>
      <c r="G12" s="29"/>
      <c r="H12" s="29">
        <v>59.1</v>
      </c>
      <c r="I12" s="29"/>
      <c r="J12" s="31">
        <v>71.599999999999994</v>
      </c>
      <c r="K12" s="31">
        <v>69.900000000000006</v>
      </c>
      <c r="L12" s="31">
        <v>73.2</v>
      </c>
      <c r="M12" s="31">
        <v>69.900000000000006</v>
      </c>
      <c r="N12" s="29"/>
      <c r="O12" s="29"/>
      <c r="P12" s="31">
        <v>56.7</v>
      </c>
      <c r="Q12" s="29"/>
      <c r="R12" s="31">
        <v>70.599999999999994</v>
      </c>
      <c r="S12" s="31">
        <v>69.900000000000006</v>
      </c>
      <c r="T12" s="31">
        <v>72</v>
      </c>
      <c r="U12" s="31">
        <v>69.900000000000006</v>
      </c>
      <c r="V12" s="29"/>
      <c r="W12" s="29"/>
      <c r="X12" s="31">
        <v>58.6</v>
      </c>
      <c r="Y12" s="29"/>
      <c r="Z12" s="31">
        <v>69</v>
      </c>
      <c r="AA12" s="31">
        <v>69.900000000000006</v>
      </c>
      <c r="AB12" s="31">
        <v>70.3</v>
      </c>
      <c r="AC12" s="31">
        <v>69.900000000000006</v>
      </c>
      <c r="AD12" s="29"/>
      <c r="AE12" s="29"/>
      <c r="AF12" s="31">
        <v>56.3</v>
      </c>
      <c r="AG12" s="29"/>
      <c r="AH12" s="31">
        <v>66.7</v>
      </c>
      <c r="AI12" s="31">
        <v>69.599999999999994</v>
      </c>
      <c r="AJ12" s="31">
        <v>68.3</v>
      </c>
      <c r="AK12" s="31">
        <v>69.599999999999994</v>
      </c>
      <c r="AL12" s="29"/>
      <c r="AM12" s="29"/>
      <c r="AN12" s="31">
        <v>53.4</v>
      </c>
      <c r="AO12" s="29"/>
    </row>
    <row r="13" spans="1:47" ht="30" customHeight="1">
      <c r="A13" s="96" t="s">
        <v>26</v>
      </c>
      <c r="B13" s="29">
        <v>51.2</v>
      </c>
      <c r="C13" s="29"/>
      <c r="D13" s="29"/>
      <c r="E13" s="29"/>
      <c r="F13" s="29"/>
      <c r="G13" s="29"/>
      <c r="H13" s="29">
        <v>51.2</v>
      </c>
      <c r="I13" s="29"/>
      <c r="J13" s="31">
        <v>51</v>
      </c>
      <c r="K13" s="31"/>
      <c r="L13" s="31"/>
      <c r="M13" s="31"/>
      <c r="N13" s="29"/>
      <c r="O13" s="29"/>
      <c r="P13" s="31">
        <v>51</v>
      </c>
      <c r="Q13" s="29"/>
      <c r="R13" s="31">
        <v>51</v>
      </c>
      <c r="S13" s="31"/>
      <c r="T13" s="31"/>
      <c r="U13" s="31"/>
      <c r="V13" s="29"/>
      <c r="W13" s="29"/>
      <c r="X13" s="31">
        <v>51</v>
      </c>
      <c r="Y13" s="29"/>
      <c r="Z13" s="31">
        <v>51.7</v>
      </c>
      <c r="AA13" s="31"/>
      <c r="AB13" s="31"/>
      <c r="AC13" s="31"/>
      <c r="AD13" s="29"/>
      <c r="AE13" s="29"/>
      <c r="AF13" s="31">
        <v>51.7</v>
      </c>
      <c r="AG13" s="29"/>
      <c r="AH13" s="31">
        <v>51.7</v>
      </c>
      <c r="AI13" s="31"/>
      <c r="AJ13" s="31"/>
      <c r="AK13" s="31"/>
      <c r="AL13" s="29"/>
      <c r="AM13" s="29"/>
      <c r="AN13" s="31">
        <v>51.7</v>
      </c>
      <c r="AO13" s="29"/>
    </row>
    <row r="14" spans="1:47" ht="15" customHeight="1">
      <c r="A14" s="97" t="s">
        <v>68</v>
      </c>
      <c r="B14" s="31">
        <v>44.8</v>
      </c>
      <c r="C14" s="31">
        <v>36.700000000000003</v>
      </c>
      <c r="D14" s="31">
        <v>43.7</v>
      </c>
      <c r="E14" s="31">
        <v>36.6</v>
      </c>
      <c r="F14" s="31">
        <v>45.2</v>
      </c>
      <c r="G14" s="31">
        <v>33.9</v>
      </c>
      <c r="H14" s="31">
        <v>50.2</v>
      </c>
      <c r="I14" s="31">
        <v>46.8</v>
      </c>
      <c r="J14" s="31">
        <v>44.8</v>
      </c>
      <c r="K14" s="31">
        <v>36.799999999999997</v>
      </c>
      <c r="L14" s="31">
        <v>43.7</v>
      </c>
      <c r="M14" s="31">
        <v>36.700000000000003</v>
      </c>
      <c r="N14" s="31">
        <v>45.5</v>
      </c>
      <c r="O14" s="31">
        <v>34</v>
      </c>
      <c r="P14" s="31">
        <v>50.7</v>
      </c>
      <c r="Q14" s="31">
        <v>47.2</v>
      </c>
      <c r="R14" s="31">
        <v>44.8</v>
      </c>
      <c r="S14" s="31">
        <v>36.9</v>
      </c>
      <c r="T14" s="31">
        <v>43.6</v>
      </c>
      <c r="U14" s="31">
        <v>36.799999999999997</v>
      </c>
      <c r="V14" s="31">
        <v>45.7</v>
      </c>
      <c r="W14" s="31">
        <v>34.200000000000003</v>
      </c>
      <c r="X14" s="31">
        <v>51</v>
      </c>
      <c r="Y14" s="31">
        <v>47.5</v>
      </c>
      <c r="Z14" s="31">
        <v>44.7</v>
      </c>
      <c r="AA14" s="31">
        <v>37.1</v>
      </c>
      <c r="AB14" s="31">
        <v>43.4</v>
      </c>
      <c r="AC14" s="31">
        <v>36.9</v>
      </c>
      <c r="AD14" s="31">
        <v>44.5</v>
      </c>
      <c r="AE14" s="31">
        <v>34.4</v>
      </c>
      <c r="AF14" s="31">
        <v>51.3</v>
      </c>
      <c r="AG14" s="31">
        <v>47.8</v>
      </c>
      <c r="AH14" s="31">
        <v>44.6</v>
      </c>
      <c r="AI14" s="31">
        <v>37.200000000000003</v>
      </c>
      <c r="AJ14" s="31">
        <v>43.3</v>
      </c>
      <c r="AK14" s="31">
        <v>37</v>
      </c>
      <c r="AL14" s="31">
        <v>44</v>
      </c>
      <c r="AM14" s="31">
        <v>34.4</v>
      </c>
      <c r="AN14" s="31">
        <v>51.7</v>
      </c>
      <c r="AO14" s="31">
        <v>48.1</v>
      </c>
    </row>
    <row r="15" spans="1:47" ht="15" customHeight="1">
      <c r="A15" s="97" t="s">
        <v>69</v>
      </c>
      <c r="B15" s="31"/>
      <c r="C15" s="31">
        <v>21</v>
      </c>
      <c r="D15" s="31"/>
      <c r="E15" s="31">
        <v>21</v>
      </c>
      <c r="F15" s="31"/>
      <c r="G15" s="31"/>
      <c r="H15" s="31"/>
      <c r="I15" s="31"/>
      <c r="J15" s="31"/>
      <c r="K15" s="31"/>
      <c r="L15" s="31"/>
      <c r="M15" s="31"/>
      <c r="N15" s="31"/>
      <c r="O15" s="29"/>
      <c r="P15" s="31"/>
      <c r="Q15" s="31"/>
      <c r="R15" s="31"/>
      <c r="S15" s="31"/>
      <c r="T15" s="31"/>
      <c r="U15" s="31"/>
      <c r="V15" s="31"/>
      <c r="W15" s="29"/>
      <c r="X15" s="31"/>
      <c r="Y15" s="31"/>
      <c r="Z15" s="31"/>
      <c r="AA15" s="31"/>
      <c r="AB15" s="31"/>
      <c r="AC15" s="31"/>
      <c r="AD15" s="31"/>
      <c r="AE15" s="29"/>
      <c r="AF15" s="31"/>
      <c r="AG15" s="31"/>
      <c r="AH15" s="31"/>
      <c r="AI15" s="31"/>
      <c r="AJ15" s="31"/>
      <c r="AK15" s="31"/>
      <c r="AL15" s="31"/>
      <c r="AM15" s="29"/>
      <c r="AN15" s="31"/>
      <c r="AO15" s="31"/>
    </row>
    <row r="16" spans="1:47" ht="60" customHeight="1">
      <c r="A16" s="399" t="s">
        <v>91</v>
      </c>
      <c r="B16" s="407" t="s">
        <v>36</v>
      </c>
      <c r="C16" s="408"/>
      <c r="D16" s="407" t="s">
        <v>45</v>
      </c>
      <c r="E16" s="408"/>
      <c r="F16" s="407" t="s">
        <v>78</v>
      </c>
      <c r="G16" s="408"/>
      <c r="H16" s="407" t="s">
        <v>11</v>
      </c>
      <c r="I16" s="408"/>
      <c r="J16" s="405" t="s">
        <v>36</v>
      </c>
      <c r="K16" s="405"/>
      <c r="L16" s="405" t="s">
        <v>45</v>
      </c>
      <c r="M16" s="405"/>
      <c r="N16" s="405" t="s">
        <v>78</v>
      </c>
      <c r="O16" s="405"/>
      <c r="P16" s="405" t="s">
        <v>11</v>
      </c>
      <c r="Q16" s="405"/>
      <c r="R16" s="405" t="s">
        <v>36</v>
      </c>
      <c r="S16" s="405"/>
      <c r="T16" s="405" t="s">
        <v>45</v>
      </c>
      <c r="U16" s="405"/>
      <c r="V16" s="405" t="s">
        <v>78</v>
      </c>
      <c r="W16" s="405"/>
      <c r="X16" s="405" t="s">
        <v>11</v>
      </c>
      <c r="Y16" s="405"/>
      <c r="Z16" s="405" t="s">
        <v>36</v>
      </c>
      <c r="AA16" s="405"/>
      <c r="AB16" s="405" t="s">
        <v>45</v>
      </c>
      <c r="AC16" s="405"/>
      <c r="AD16" s="405" t="s">
        <v>78</v>
      </c>
      <c r="AE16" s="405"/>
      <c r="AF16" s="405" t="s">
        <v>11</v>
      </c>
      <c r="AG16" s="405"/>
      <c r="AH16" s="405" t="s">
        <v>36</v>
      </c>
      <c r="AI16" s="405"/>
      <c r="AJ16" s="405" t="s">
        <v>45</v>
      </c>
      <c r="AK16" s="405"/>
      <c r="AL16" s="405" t="s">
        <v>78</v>
      </c>
      <c r="AM16" s="405"/>
      <c r="AN16" s="405" t="s">
        <v>11</v>
      </c>
      <c r="AO16" s="405"/>
    </row>
    <row r="17" spans="1:41" ht="15" customHeight="1">
      <c r="A17" s="400"/>
      <c r="B17" s="93" t="s">
        <v>38</v>
      </c>
      <c r="C17" s="93" t="s">
        <v>39</v>
      </c>
      <c r="D17" s="93" t="s">
        <v>38</v>
      </c>
      <c r="E17" s="93" t="s">
        <v>39</v>
      </c>
      <c r="F17" s="93" t="s">
        <v>38</v>
      </c>
      <c r="G17" s="93" t="s">
        <v>39</v>
      </c>
      <c r="H17" s="93" t="s">
        <v>38</v>
      </c>
      <c r="I17" s="93" t="s">
        <v>39</v>
      </c>
      <c r="J17" s="92" t="s">
        <v>38</v>
      </c>
      <c r="K17" s="92" t="s">
        <v>39</v>
      </c>
      <c r="L17" s="92" t="s">
        <v>38</v>
      </c>
      <c r="M17" s="92" t="s">
        <v>39</v>
      </c>
      <c r="N17" s="92" t="s">
        <v>38</v>
      </c>
      <c r="O17" s="92" t="s">
        <v>39</v>
      </c>
      <c r="P17" s="92" t="s">
        <v>38</v>
      </c>
      <c r="Q17" s="92" t="s">
        <v>39</v>
      </c>
      <c r="R17" s="92" t="s">
        <v>38</v>
      </c>
      <c r="S17" s="92" t="s">
        <v>39</v>
      </c>
      <c r="T17" s="92" t="s">
        <v>38</v>
      </c>
      <c r="U17" s="92" t="s">
        <v>39</v>
      </c>
      <c r="V17" s="92" t="s">
        <v>38</v>
      </c>
      <c r="W17" s="92" t="s">
        <v>39</v>
      </c>
      <c r="X17" s="92" t="s">
        <v>38</v>
      </c>
      <c r="Y17" s="92" t="s">
        <v>39</v>
      </c>
      <c r="Z17" s="92" t="s">
        <v>38</v>
      </c>
      <c r="AA17" s="92" t="s">
        <v>39</v>
      </c>
      <c r="AB17" s="92" t="s">
        <v>38</v>
      </c>
      <c r="AC17" s="92" t="s">
        <v>39</v>
      </c>
      <c r="AD17" s="92" t="s">
        <v>38</v>
      </c>
      <c r="AE17" s="92" t="s">
        <v>39</v>
      </c>
      <c r="AF17" s="92" t="s">
        <v>38</v>
      </c>
      <c r="AG17" s="92" t="s">
        <v>39</v>
      </c>
      <c r="AH17" s="92" t="s">
        <v>38</v>
      </c>
      <c r="AI17" s="92" t="s">
        <v>39</v>
      </c>
      <c r="AJ17" s="92" t="s">
        <v>38</v>
      </c>
      <c r="AK17" s="92" t="s">
        <v>39</v>
      </c>
      <c r="AL17" s="92" t="s">
        <v>38</v>
      </c>
      <c r="AM17" s="92" t="s">
        <v>39</v>
      </c>
      <c r="AN17" s="92" t="s">
        <v>38</v>
      </c>
      <c r="AO17" s="92" t="s">
        <v>39</v>
      </c>
    </row>
    <row r="18" spans="1:41" ht="15" customHeight="1">
      <c r="A18" s="94" t="s">
        <v>90</v>
      </c>
      <c r="B18" s="89">
        <v>37.799999999999997</v>
      </c>
      <c r="C18" s="89">
        <v>34.799999999999997</v>
      </c>
      <c r="D18" s="89">
        <v>37.299999999999997</v>
      </c>
      <c r="E18" s="89">
        <v>34.799999999999997</v>
      </c>
      <c r="F18" s="89"/>
      <c r="G18" s="89"/>
      <c r="H18" s="89">
        <v>50.4</v>
      </c>
      <c r="I18" s="89">
        <v>47.9</v>
      </c>
      <c r="J18" s="88">
        <v>37.799999999999997</v>
      </c>
      <c r="K18" s="88">
        <v>35.1</v>
      </c>
      <c r="L18" s="89">
        <v>37.5</v>
      </c>
      <c r="M18" s="88">
        <v>35</v>
      </c>
      <c r="N18" s="89"/>
      <c r="O18" s="89"/>
      <c r="P18" s="88">
        <v>49.7</v>
      </c>
      <c r="Q18" s="89">
        <v>47.7</v>
      </c>
      <c r="R18" s="88">
        <v>37.4</v>
      </c>
      <c r="S18" s="88">
        <v>34.5</v>
      </c>
      <c r="T18" s="89">
        <v>37.1</v>
      </c>
      <c r="U18" s="88">
        <v>34.5</v>
      </c>
      <c r="V18" s="89"/>
      <c r="W18" s="89"/>
      <c r="X18" s="88">
        <v>49.4</v>
      </c>
      <c r="Y18" s="89">
        <v>48.8</v>
      </c>
      <c r="Z18" s="88">
        <v>36.9</v>
      </c>
      <c r="AA18" s="88">
        <v>34.6</v>
      </c>
      <c r="AB18" s="89">
        <v>36.5</v>
      </c>
      <c r="AC18" s="88">
        <v>34.6</v>
      </c>
      <c r="AD18" s="89"/>
      <c r="AE18" s="89"/>
      <c r="AF18" s="88">
        <v>49.4</v>
      </c>
      <c r="AG18" s="89">
        <v>47.1</v>
      </c>
      <c r="AH18" s="88">
        <v>35.799999999999997</v>
      </c>
      <c r="AI18" s="88">
        <v>34.1</v>
      </c>
      <c r="AJ18" s="89">
        <v>35.1</v>
      </c>
      <c r="AK18" s="88">
        <v>34.1</v>
      </c>
      <c r="AL18" s="89"/>
      <c r="AM18" s="89"/>
      <c r="AN18" s="88">
        <v>50.7</v>
      </c>
      <c r="AO18" s="89">
        <v>48.2</v>
      </c>
    </row>
    <row r="19" spans="1:41" ht="15" customHeight="1">
      <c r="A19" s="95" t="s">
        <v>52</v>
      </c>
      <c r="B19" s="31">
        <v>46.7</v>
      </c>
      <c r="C19" s="31">
        <v>52.5</v>
      </c>
      <c r="D19" s="31">
        <v>41.1</v>
      </c>
      <c r="E19" s="31">
        <v>50.5</v>
      </c>
      <c r="F19" s="31"/>
      <c r="G19" s="31"/>
      <c r="H19" s="31">
        <v>53.6</v>
      </c>
      <c r="I19" s="31">
        <v>67.099999999999994</v>
      </c>
      <c r="J19" s="29">
        <v>49.6</v>
      </c>
      <c r="K19" s="31">
        <v>39.700000000000003</v>
      </c>
      <c r="L19" s="31">
        <v>40.6</v>
      </c>
      <c r="M19" s="31">
        <v>39.700000000000003</v>
      </c>
      <c r="N19" s="29"/>
      <c r="O19" s="29"/>
      <c r="P19" s="31">
        <v>58.7</v>
      </c>
      <c r="Q19" s="31"/>
      <c r="R19" s="29">
        <v>44.9</v>
      </c>
      <c r="S19" s="31">
        <v>44.3</v>
      </c>
      <c r="T19" s="31">
        <v>36.299999999999997</v>
      </c>
      <c r="U19" s="31">
        <v>44.3</v>
      </c>
      <c r="V19" s="29"/>
      <c r="W19" s="29"/>
      <c r="X19" s="31">
        <v>55.5</v>
      </c>
      <c r="Y19" s="31"/>
      <c r="Z19" s="29">
        <v>46.3</v>
      </c>
      <c r="AA19" s="31">
        <v>53.4</v>
      </c>
      <c r="AB19" s="31">
        <v>46.8</v>
      </c>
      <c r="AC19" s="31">
        <v>53.5</v>
      </c>
      <c r="AD19" s="29"/>
      <c r="AE19" s="29"/>
      <c r="AF19" s="31">
        <v>45.6</v>
      </c>
      <c r="AG19" s="31">
        <v>50.8</v>
      </c>
      <c r="AH19" s="31">
        <v>47</v>
      </c>
      <c r="AI19" s="31">
        <v>47.7</v>
      </c>
      <c r="AJ19" s="31">
        <v>42.4</v>
      </c>
      <c r="AK19" s="31">
        <v>47.7</v>
      </c>
      <c r="AL19" s="29"/>
      <c r="AM19" s="29"/>
      <c r="AN19" s="31">
        <v>50</v>
      </c>
      <c r="AO19" s="31"/>
    </row>
    <row r="20" spans="1:41" ht="15" customHeight="1">
      <c r="A20" s="95" t="s">
        <v>53</v>
      </c>
      <c r="B20" s="29">
        <v>22</v>
      </c>
      <c r="C20" s="29">
        <v>34</v>
      </c>
      <c r="D20" s="29">
        <v>22</v>
      </c>
      <c r="E20" s="29">
        <v>34</v>
      </c>
      <c r="F20" s="29"/>
      <c r="G20" s="29"/>
      <c r="H20" s="29"/>
      <c r="I20" s="29"/>
      <c r="J20" s="31">
        <v>22.6</v>
      </c>
      <c r="K20" s="31">
        <v>31.6</v>
      </c>
      <c r="L20" s="31">
        <v>22.6</v>
      </c>
      <c r="M20" s="31">
        <v>31.6</v>
      </c>
      <c r="N20" s="29"/>
      <c r="O20" s="29"/>
      <c r="P20" s="29"/>
      <c r="Q20" s="29"/>
      <c r="R20" s="31">
        <v>23.6</v>
      </c>
      <c r="S20" s="31">
        <v>30.6</v>
      </c>
      <c r="T20" s="31">
        <v>23.6</v>
      </c>
      <c r="U20" s="31">
        <v>30.6</v>
      </c>
      <c r="V20" s="29"/>
      <c r="W20" s="29"/>
      <c r="X20" s="29"/>
      <c r="Y20" s="29"/>
      <c r="Z20" s="31">
        <v>22.3</v>
      </c>
      <c r="AA20" s="31">
        <v>32.9</v>
      </c>
      <c r="AB20" s="31">
        <v>22.3</v>
      </c>
      <c r="AC20" s="31">
        <v>32.9</v>
      </c>
      <c r="AD20" s="29"/>
      <c r="AE20" s="29"/>
      <c r="AF20" s="29"/>
      <c r="AG20" s="29"/>
      <c r="AH20" s="31">
        <v>16.3</v>
      </c>
      <c r="AI20" s="31">
        <v>28.6</v>
      </c>
      <c r="AJ20" s="31">
        <v>16.3</v>
      </c>
      <c r="AK20" s="31">
        <v>28.6</v>
      </c>
      <c r="AL20" s="29"/>
      <c r="AM20" s="29"/>
      <c r="AN20" s="29"/>
      <c r="AO20" s="29"/>
    </row>
    <row r="21" spans="1:41" ht="15" customHeight="1">
      <c r="A21" s="95" t="s">
        <v>56</v>
      </c>
      <c r="B21" s="29">
        <v>35</v>
      </c>
      <c r="C21" s="29">
        <v>34.700000000000003</v>
      </c>
      <c r="D21" s="29">
        <v>35</v>
      </c>
      <c r="E21" s="29">
        <v>34.700000000000003</v>
      </c>
      <c r="F21" s="29"/>
      <c r="G21" s="29"/>
      <c r="H21" s="29"/>
      <c r="I21" s="29"/>
      <c r="J21" s="31">
        <v>35.1</v>
      </c>
      <c r="K21" s="31">
        <v>34.9</v>
      </c>
      <c r="L21" s="31">
        <v>35.1</v>
      </c>
      <c r="M21" s="31">
        <v>34.9</v>
      </c>
      <c r="N21" s="29"/>
      <c r="O21" s="29"/>
      <c r="P21" s="29"/>
      <c r="Q21" s="29"/>
      <c r="R21" s="31">
        <v>35</v>
      </c>
      <c r="S21" s="31">
        <v>34.299999999999997</v>
      </c>
      <c r="T21" s="31">
        <v>35</v>
      </c>
      <c r="U21" s="31">
        <v>34.299999999999997</v>
      </c>
      <c r="V21" s="29"/>
      <c r="W21" s="29"/>
      <c r="X21" s="29"/>
      <c r="Y21" s="29"/>
      <c r="Z21" s="31">
        <v>34.4</v>
      </c>
      <c r="AA21" s="31">
        <v>34.5</v>
      </c>
      <c r="AB21" s="31">
        <v>34.4</v>
      </c>
      <c r="AC21" s="31">
        <v>34.5</v>
      </c>
      <c r="AD21" s="29"/>
      <c r="AE21" s="29"/>
      <c r="AF21" s="29"/>
      <c r="AG21" s="29"/>
      <c r="AH21" s="31">
        <v>33.1</v>
      </c>
      <c r="AI21" s="31">
        <v>34</v>
      </c>
      <c r="AJ21" s="31">
        <v>33.1</v>
      </c>
      <c r="AK21" s="31">
        <v>34</v>
      </c>
      <c r="AL21" s="29"/>
      <c r="AM21" s="29"/>
      <c r="AN21" s="29"/>
      <c r="AO21" s="29"/>
    </row>
    <row r="22" spans="1:41" ht="30" customHeight="1">
      <c r="A22" s="96" t="s">
        <v>25</v>
      </c>
      <c r="B22" s="29">
        <v>92.6</v>
      </c>
      <c r="C22" s="29"/>
      <c r="D22" s="29"/>
      <c r="E22" s="29"/>
      <c r="F22" s="29"/>
      <c r="G22" s="29"/>
      <c r="H22" s="29">
        <v>92.6</v>
      </c>
      <c r="I22" s="29"/>
      <c r="J22" s="31"/>
      <c r="K22" s="31"/>
      <c r="L22" s="31"/>
      <c r="M22" s="31"/>
      <c r="N22" s="29"/>
      <c r="O22" s="29"/>
      <c r="P22" s="29"/>
      <c r="Q22" s="29"/>
      <c r="R22" s="31">
        <v>31.2</v>
      </c>
      <c r="S22" s="31"/>
      <c r="T22" s="31">
        <v>31.2</v>
      </c>
      <c r="U22" s="31"/>
      <c r="V22" s="29"/>
      <c r="W22" s="29"/>
      <c r="X22" s="29"/>
      <c r="Y22" s="29"/>
      <c r="Z22" s="31">
        <v>4.3</v>
      </c>
      <c r="AA22" s="31"/>
      <c r="AB22" s="31">
        <v>4.3</v>
      </c>
      <c r="AC22" s="31"/>
      <c r="AD22" s="29"/>
      <c r="AE22" s="29"/>
      <c r="AF22" s="29"/>
      <c r="AG22" s="29"/>
      <c r="AH22" s="31"/>
      <c r="AI22" s="31"/>
      <c r="AJ22" s="31"/>
      <c r="AK22" s="31"/>
      <c r="AL22" s="29"/>
      <c r="AM22" s="29"/>
      <c r="AN22" s="29"/>
      <c r="AO22" s="29"/>
    </row>
    <row r="23" spans="1:41" ht="30" customHeight="1">
      <c r="A23" s="96" t="s">
        <v>26</v>
      </c>
      <c r="B23" s="29"/>
      <c r="C23" s="29"/>
      <c r="D23" s="29"/>
      <c r="E23" s="29"/>
      <c r="F23" s="29"/>
      <c r="G23" s="29"/>
      <c r="H23" s="29"/>
      <c r="I23" s="29"/>
      <c r="J23" s="29"/>
      <c r="K23" s="31"/>
      <c r="L23" s="29"/>
      <c r="M23" s="31"/>
      <c r="N23" s="29"/>
      <c r="O23" s="29"/>
      <c r="P23" s="31"/>
      <c r="Q23" s="29"/>
      <c r="R23" s="29"/>
      <c r="S23" s="31"/>
      <c r="T23" s="29"/>
      <c r="U23" s="31"/>
      <c r="V23" s="29"/>
      <c r="W23" s="29"/>
      <c r="X23" s="31"/>
      <c r="Y23" s="29"/>
      <c r="Z23" s="29"/>
      <c r="AA23" s="31"/>
      <c r="AB23" s="29"/>
      <c r="AC23" s="31"/>
      <c r="AD23" s="29"/>
      <c r="AE23" s="29"/>
      <c r="AF23" s="31"/>
      <c r="AG23" s="29"/>
      <c r="AH23" s="29"/>
      <c r="AI23" s="31"/>
      <c r="AJ23" s="29"/>
      <c r="AK23" s="31"/>
      <c r="AL23" s="29"/>
      <c r="AM23" s="29"/>
      <c r="AN23" s="31"/>
      <c r="AO23" s="29"/>
    </row>
    <row r="24" spans="1:41" ht="15" customHeight="1">
      <c r="A24" s="98" t="s">
        <v>68</v>
      </c>
      <c r="B24" s="43">
        <v>39.200000000000003</v>
      </c>
      <c r="C24" s="43">
        <v>35.1</v>
      </c>
      <c r="D24" s="43">
        <v>38.700000000000003</v>
      </c>
      <c r="E24" s="43">
        <v>35</v>
      </c>
      <c r="F24" s="43"/>
      <c r="G24" s="43"/>
      <c r="H24" s="43">
        <v>50.4</v>
      </c>
      <c r="I24" s="43">
        <v>47.7</v>
      </c>
      <c r="J24" s="43">
        <v>39.200000000000003</v>
      </c>
      <c r="K24" s="30">
        <v>35.5</v>
      </c>
      <c r="L24" s="43">
        <v>38.799999999999997</v>
      </c>
      <c r="M24" s="43">
        <v>35.4</v>
      </c>
      <c r="N24" s="30"/>
      <c r="O24" s="30"/>
      <c r="P24" s="43">
        <v>49.7</v>
      </c>
      <c r="Q24" s="43">
        <v>47.7</v>
      </c>
      <c r="R24" s="43">
        <v>38.700000000000003</v>
      </c>
      <c r="S24" s="30">
        <v>34.9</v>
      </c>
      <c r="T24" s="43">
        <v>38.4</v>
      </c>
      <c r="U24" s="43">
        <v>34.799999999999997</v>
      </c>
      <c r="V24" s="30"/>
      <c r="W24" s="30"/>
      <c r="X24" s="43">
        <v>49.4</v>
      </c>
      <c r="Y24" s="43">
        <v>48.8</v>
      </c>
      <c r="Z24" s="43">
        <v>38.299999999999997</v>
      </c>
      <c r="AA24" s="30">
        <v>34.9</v>
      </c>
      <c r="AB24" s="43">
        <v>37.799999999999997</v>
      </c>
      <c r="AC24" s="43">
        <v>34.700000000000003</v>
      </c>
      <c r="AD24" s="30"/>
      <c r="AE24" s="30"/>
      <c r="AF24" s="43">
        <v>49.5</v>
      </c>
      <c r="AG24" s="43">
        <v>47.1</v>
      </c>
      <c r="AH24" s="43">
        <v>37.299999999999997</v>
      </c>
      <c r="AI24" s="30">
        <v>34.6</v>
      </c>
      <c r="AJ24" s="43">
        <v>36.299999999999997</v>
      </c>
      <c r="AK24" s="43">
        <v>34.4</v>
      </c>
      <c r="AL24" s="30"/>
      <c r="AM24" s="30"/>
      <c r="AN24" s="43">
        <v>50.7</v>
      </c>
      <c r="AO24" s="43">
        <v>48.2</v>
      </c>
    </row>
  </sheetData>
  <mergeCells count="49">
    <mergeCell ref="Z2:AO2"/>
    <mergeCell ref="AH16:AI16"/>
    <mergeCell ref="AF16:AG16"/>
    <mergeCell ref="Z16:AA16"/>
    <mergeCell ref="AH5:AO5"/>
    <mergeCell ref="AH6:AI6"/>
    <mergeCell ref="AL16:AM16"/>
    <mergeCell ref="AN16:AO16"/>
    <mergeCell ref="AD16:AE16"/>
    <mergeCell ref="AL6:AM6"/>
    <mergeCell ref="AN6:AO6"/>
    <mergeCell ref="Z5:AG5"/>
    <mergeCell ref="B16:C16"/>
    <mergeCell ref="D16:E16"/>
    <mergeCell ref="F16:G16"/>
    <mergeCell ref="J16:K16"/>
    <mergeCell ref="L16:M16"/>
    <mergeCell ref="F6:G6"/>
    <mergeCell ref="H6:I6"/>
    <mergeCell ref="H16:I16"/>
    <mergeCell ref="AJ6:AK6"/>
    <mergeCell ref="AJ16:AK16"/>
    <mergeCell ref="N16:O16"/>
    <mergeCell ref="P16:Q16"/>
    <mergeCell ref="J6:K6"/>
    <mergeCell ref="L6:M6"/>
    <mergeCell ref="N6:O6"/>
    <mergeCell ref="P6:Q6"/>
    <mergeCell ref="AB16:AC16"/>
    <mergeCell ref="Z6:AA6"/>
    <mergeCell ref="AB6:AC6"/>
    <mergeCell ref="AD6:AE6"/>
    <mergeCell ref="AF6:AG6"/>
    <mergeCell ref="A16:A17"/>
    <mergeCell ref="A2:Y2"/>
    <mergeCell ref="R5:Y5"/>
    <mergeCell ref="R6:S6"/>
    <mergeCell ref="T6:U6"/>
    <mergeCell ref="V6:W6"/>
    <mergeCell ref="X6:Y6"/>
    <mergeCell ref="A6:A7"/>
    <mergeCell ref="B6:C6"/>
    <mergeCell ref="D6:E6"/>
    <mergeCell ref="J5:Q5"/>
    <mergeCell ref="B5:I5"/>
    <mergeCell ref="R16:S16"/>
    <mergeCell ref="T16:U16"/>
    <mergeCell ref="V16:W16"/>
    <mergeCell ref="X16:Y16"/>
  </mergeCells>
  <phoneticPr fontId="0" type="noConversion"/>
  <hyperlinks>
    <hyperlink ref="A1" location="'7'!A1" display="към съдържание" xr:uid="{F584E192-7183-4843-B144-E43A1B757C4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8" firstPageNumber="186" orientation="landscape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7"/>
  <dimension ref="A1:L105"/>
  <sheetViews>
    <sheetView workbookViewId="0"/>
  </sheetViews>
  <sheetFormatPr defaultRowHeight="12.75"/>
  <cols>
    <col min="1" max="1" width="35.85546875" style="65" customWidth="1"/>
    <col min="2" max="2" width="10" style="65" customWidth="1"/>
    <col min="3" max="4" width="8" style="65" customWidth="1"/>
    <col min="5" max="5" width="10" style="65" customWidth="1"/>
    <col min="6" max="7" width="8" style="65" customWidth="1"/>
    <col min="8" max="8" width="10" style="65" customWidth="1"/>
    <col min="9" max="10" width="8" style="65" customWidth="1"/>
    <col min="11" max="16384" width="9.140625" style="65"/>
  </cols>
  <sheetData>
    <row r="1" spans="1:12" ht="15" customHeight="1">
      <c r="A1" s="437" t="s">
        <v>263</v>
      </c>
    </row>
    <row r="2" spans="1:12" ht="60" customHeight="1">
      <c r="A2" s="112" t="s">
        <v>119</v>
      </c>
      <c r="B2" s="67"/>
      <c r="C2" s="67"/>
      <c r="D2" s="67"/>
      <c r="E2" s="67"/>
      <c r="F2" s="67"/>
      <c r="G2" s="67"/>
      <c r="H2" s="67"/>
      <c r="I2" s="67"/>
      <c r="J2" s="67"/>
    </row>
    <row r="3" spans="1:12">
      <c r="A3" s="67"/>
      <c r="B3" s="67"/>
      <c r="C3" s="67"/>
      <c r="D3" s="67"/>
      <c r="E3" s="67"/>
      <c r="F3" s="67"/>
      <c r="G3" s="67"/>
      <c r="H3" s="67"/>
      <c r="I3" s="67"/>
      <c r="J3" s="67"/>
    </row>
    <row r="4" spans="1:12">
      <c r="D4" s="13"/>
      <c r="G4" s="67"/>
      <c r="J4" s="13"/>
    </row>
    <row r="5" spans="1:12" ht="15" customHeigh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2" ht="45" customHeight="1">
      <c r="A6" s="411"/>
      <c r="B6" s="108" t="s">
        <v>19</v>
      </c>
      <c r="C6" s="109" t="s">
        <v>106</v>
      </c>
      <c r="D6" s="109" t="s">
        <v>46</v>
      </c>
      <c r="E6" s="108" t="s">
        <v>19</v>
      </c>
      <c r="F6" s="109" t="s">
        <v>106</v>
      </c>
      <c r="G6" s="109" t="s">
        <v>46</v>
      </c>
      <c r="H6" s="108" t="s">
        <v>19</v>
      </c>
      <c r="I6" s="109" t="s">
        <v>106</v>
      </c>
      <c r="J6" s="109" t="s">
        <v>46</v>
      </c>
    </row>
    <row r="7" spans="1:12" ht="18" customHeight="1">
      <c r="A7" s="111" t="s">
        <v>16</v>
      </c>
      <c r="B7" s="113">
        <f>B8+B12+B16+B20+B24+B28</f>
        <v>1495984</v>
      </c>
      <c r="C7" s="114">
        <f>C8+C12+C16+C20+C24+C28</f>
        <v>0.99999999999999989</v>
      </c>
      <c r="D7" s="115">
        <v>38.799999999999997</v>
      </c>
      <c r="E7" s="113">
        <f>E8+E12+E16+E20+E24+E28</f>
        <v>599590</v>
      </c>
      <c r="F7" s="114">
        <f>F8+F12+F16+F20+F24+F28</f>
        <v>1</v>
      </c>
      <c r="G7" s="116">
        <v>43.3</v>
      </c>
      <c r="H7" s="113">
        <f>H8+H12+H16+H20+H24+H28</f>
        <v>896394</v>
      </c>
      <c r="I7" s="114">
        <f>I8+I12+I16+I20+I24+I28</f>
        <v>1</v>
      </c>
      <c r="J7" s="115">
        <v>35.700000000000003</v>
      </c>
      <c r="L7" s="68"/>
    </row>
    <row r="8" spans="1:12" ht="15" customHeight="1">
      <c r="A8" s="110" t="s">
        <v>93</v>
      </c>
      <c r="B8" s="117">
        <f t="shared" ref="B8:B19" si="0">E8+H8</f>
        <v>12421</v>
      </c>
      <c r="C8" s="118">
        <f>C9+C10+C11</f>
        <v>8.3028962876608315E-3</v>
      </c>
      <c r="D8" s="119">
        <v>42.1</v>
      </c>
      <c r="E8" s="117">
        <f>SUM(E9:E11)</f>
        <v>7421</v>
      </c>
      <c r="F8" s="118">
        <f>F9+F10+F11</f>
        <v>1.2376790807051487E-2</v>
      </c>
      <c r="G8" s="119">
        <v>44.3</v>
      </c>
      <c r="H8" s="117">
        <f>SUM(H9:H11)</f>
        <v>5000</v>
      </c>
      <c r="I8" s="118">
        <f>I9+I10+I11</f>
        <v>5.5779043590206984E-3</v>
      </c>
      <c r="J8" s="120">
        <v>38.799999999999997</v>
      </c>
    </row>
    <row r="9" spans="1:12" ht="15" customHeight="1">
      <c r="A9" s="104" t="s">
        <v>94</v>
      </c>
      <c r="B9" s="85">
        <f t="shared" si="0"/>
        <v>43</v>
      </c>
      <c r="C9" s="121">
        <f>B9/$B$7</f>
        <v>2.8743622926448412E-5</v>
      </c>
      <c r="D9" s="122">
        <v>15.8</v>
      </c>
      <c r="E9" s="85">
        <v>10</v>
      </c>
      <c r="F9" s="121">
        <f>E9/$E$7</f>
        <v>1.6678063343284579E-5</v>
      </c>
      <c r="G9" s="122">
        <v>13.9</v>
      </c>
      <c r="H9" s="85">
        <v>33</v>
      </c>
      <c r="I9" s="121">
        <f>H9/$H$7</f>
        <v>3.6814168769536612E-5</v>
      </c>
      <c r="J9" s="122">
        <v>16.399999999999999</v>
      </c>
      <c r="L9" s="69"/>
    </row>
    <row r="10" spans="1:12" ht="30" customHeight="1">
      <c r="A10" s="105" t="s">
        <v>95</v>
      </c>
      <c r="B10" s="85">
        <f t="shared" si="0"/>
        <v>9553</v>
      </c>
      <c r="C10" s="123">
        <f>B10/$B$7</f>
        <v>6.3857634841014343E-3</v>
      </c>
      <c r="D10" s="122">
        <v>39.1</v>
      </c>
      <c r="E10" s="85">
        <v>5102</v>
      </c>
      <c r="F10" s="123">
        <f>E10/$E$7</f>
        <v>8.5091479177437923E-3</v>
      </c>
      <c r="G10" s="124">
        <v>40.4</v>
      </c>
      <c r="H10" s="85">
        <v>4451</v>
      </c>
      <c r="I10" s="123">
        <f>H10/$H$7</f>
        <v>4.9654504604002255E-3</v>
      </c>
      <c r="J10" s="124">
        <v>37.6</v>
      </c>
    </row>
    <row r="11" spans="1:12" ht="30" customHeight="1">
      <c r="A11" s="105" t="s">
        <v>96</v>
      </c>
      <c r="B11" s="85">
        <f t="shared" si="0"/>
        <v>2825</v>
      </c>
      <c r="C11" s="123">
        <f>B11/$B$7</f>
        <v>1.8883891806329479E-3</v>
      </c>
      <c r="D11" s="122">
        <v>52.8</v>
      </c>
      <c r="E11" s="85">
        <v>2309</v>
      </c>
      <c r="F11" s="123">
        <f>E11/$E$7</f>
        <v>3.850964825964409E-3</v>
      </c>
      <c r="G11" s="122">
        <v>53.2</v>
      </c>
      <c r="H11" s="85">
        <v>516</v>
      </c>
      <c r="I11" s="123">
        <f>H11/$H$7</f>
        <v>5.7563972985093606E-4</v>
      </c>
      <c r="J11" s="122">
        <v>51.1</v>
      </c>
    </row>
    <row r="12" spans="1:12" ht="15" customHeight="1">
      <c r="A12" s="293" t="s">
        <v>97</v>
      </c>
      <c r="B12" s="117">
        <f t="shared" si="0"/>
        <v>26001</v>
      </c>
      <c r="C12" s="118">
        <f>C13+C14+C15</f>
        <v>1.7380533481641515E-2</v>
      </c>
      <c r="D12" s="119">
        <v>38.299999999999997</v>
      </c>
      <c r="E12" s="117">
        <f>SUM(E13:E15)</f>
        <v>9629</v>
      </c>
      <c r="F12" s="118">
        <f>F13+F14+F15</f>
        <v>1.6059307193248721E-2</v>
      </c>
      <c r="G12" s="120">
        <v>41.9</v>
      </c>
      <c r="H12" s="117">
        <f>SUM(H13:H15)</f>
        <v>16372</v>
      </c>
      <c r="I12" s="118">
        <f>I13+I14+I15</f>
        <v>1.8264290033177377E-2</v>
      </c>
      <c r="J12" s="119">
        <v>36.1</v>
      </c>
    </row>
    <row r="13" spans="1:12" ht="15" customHeight="1">
      <c r="A13" s="104" t="s">
        <v>98</v>
      </c>
      <c r="B13" s="85">
        <f t="shared" si="0"/>
        <v>182</v>
      </c>
      <c r="C13" s="125">
        <f>B13/$B$7</f>
        <v>1.2165905517706072E-4</v>
      </c>
      <c r="D13" s="122">
        <v>15.3</v>
      </c>
      <c r="E13" s="85">
        <v>93</v>
      </c>
      <c r="F13" s="125">
        <f>E13/$E$7</f>
        <v>1.5510598909254658E-4</v>
      </c>
      <c r="G13" s="122">
        <v>15.3</v>
      </c>
      <c r="H13" s="85">
        <v>89</v>
      </c>
      <c r="I13" s="125">
        <f>H13/$H$7</f>
        <v>9.9286697590568438E-5</v>
      </c>
      <c r="J13" s="124">
        <v>15.4</v>
      </c>
    </row>
    <row r="14" spans="1:12" ht="30" customHeight="1">
      <c r="A14" s="105" t="s">
        <v>99</v>
      </c>
      <c r="B14" s="85">
        <f t="shared" si="0"/>
        <v>19381</v>
      </c>
      <c r="C14" s="123">
        <f>B14/$B$7</f>
        <v>1.2955352463662712E-2</v>
      </c>
      <c r="D14" s="122">
        <v>36</v>
      </c>
      <c r="E14" s="85">
        <v>4962</v>
      </c>
      <c r="F14" s="123">
        <f>E14/$E$7</f>
        <v>8.2756550309378077E-3</v>
      </c>
      <c r="G14" s="124">
        <v>38.299999999999997</v>
      </c>
      <c r="H14" s="85">
        <v>14419</v>
      </c>
      <c r="I14" s="123">
        <f>H14/$H$7</f>
        <v>1.608556059054389E-2</v>
      </c>
      <c r="J14" s="122">
        <v>35.200000000000003</v>
      </c>
    </row>
    <row r="15" spans="1:12" ht="30" customHeight="1">
      <c r="A15" s="105" t="s">
        <v>100</v>
      </c>
      <c r="B15" s="85">
        <f t="shared" si="0"/>
        <v>6438</v>
      </c>
      <c r="C15" s="123">
        <f>B15/$B$7</f>
        <v>4.3035219628017414E-3</v>
      </c>
      <c r="D15" s="122">
        <v>45.6</v>
      </c>
      <c r="E15" s="85">
        <v>4574</v>
      </c>
      <c r="F15" s="123">
        <f>E15/$E$7</f>
        <v>7.6285461732183658E-3</v>
      </c>
      <c r="G15" s="124">
        <v>46.3</v>
      </c>
      <c r="H15" s="85">
        <v>1864</v>
      </c>
      <c r="I15" s="123">
        <f>H15/$H$7</f>
        <v>2.0794427450429166E-3</v>
      </c>
      <c r="J15" s="124">
        <v>44.1</v>
      </c>
    </row>
    <row r="16" spans="1:12" ht="15" customHeight="1">
      <c r="A16" s="293" t="s">
        <v>101</v>
      </c>
      <c r="B16" s="117">
        <f t="shared" si="0"/>
        <v>736767</v>
      </c>
      <c r="C16" s="118">
        <f>C17+C18+C19</f>
        <v>0.49249657750350267</v>
      </c>
      <c r="D16" s="119">
        <v>35.799999999999997</v>
      </c>
      <c r="E16" s="117">
        <f>SUM(E17:E19)</f>
        <v>132218</v>
      </c>
      <c r="F16" s="118">
        <f>F17+F18+F19</f>
        <v>0.22051401791224004</v>
      </c>
      <c r="G16" s="119">
        <v>38.799999999999997</v>
      </c>
      <c r="H16" s="117">
        <f>SUM(H17:H19)</f>
        <v>604549</v>
      </c>
      <c r="I16" s="118">
        <f>I17+I18+I19</f>
        <v>0.67442330046832089</v>
      </c>
      <c r="J16" s="119">
        <v>35.1</v>
      </c>
    </row>
    <row r="17" spans="1:10" ht="15" customHeight="1">
      <c r="A17" s="104" t="s">
        <v>102</v>
      </c>
      <c r="B17" s="85">
        <f t="shared" si="0"/>
        <v>7193</v>
      </c>
      <c r="C17" s="123">
        <f>B17/$B$7</f>
        <v>4.8082065048824047E-3</v>
      </c>
      <c r="D17" s="122">
        <v>10.7</v>
      </c>
      <c r="E17" s="85">
        <v>2258</v>
      </c>
      <c r="F17" s="123">
        <f>E17/$E$7</f>
        <v>3.7659067029136577E-3</v>
      </c>
      <c r="G17" s="124">
        <v>9.6</v>
      </c>
      <c r="H17" s="85">
        <v>4935</v>
      </c>
      <c r="I17" s="123">
        <f>H17/$H$7</f>
        <v>5.5053916023534294E-3</v>
      </c>
      <c r="J17" s="122">
        <v>11.3</v>
      </c>
    </row>
    <row r="18" spans="1:10" ht="30" customHeight="1">
      <c r="A18" s="105" t="s">
        <v>103</v>
      </c>
      <c r="B18" s="85">
        <f t="shared" si="0"/>
        <v>246291</v>
      </c>
      <c r="C18" s="123">
        <f>B18/$B$7</f>
        <v>0.16463478219018385</v>
      </c>
      <c r="D18" s="122">
        <v>28</v>
      </c>
      <c r="E18" s="85">
        <v>31066</v>
      </c>
      <c r="F18" s="123">
        <f>E18/$E$7</f>
        <v>5.1812071582247869E-2</v>
      </c>
      <c r="G18" s="122">
        <v>28.4</v>
      </c>
      <c r="H18" s="85">
        <v>215225</v>
      </c>
      <c r="I18" s="123">
        <f>H18/$H$7</f>
        <v>0.24010089313404598</v>
      </c>
      <c r="J18" s="122">
        <v>27.9</v>
      </c>
    </row>
    <row r="19" spans="1:10" ht="30" customHeight="1">
      <c r="A19" s="105" t="s">
        <v>104</v>
      </c>
      <c r="B19" s="85">
        <f t="shared" si="0"/>
        <v>483283</v>
      </c>
      <c r="C19" s="123">
        <f>B19/$B$7</f>
        <v>0.32305358880843643</v>
      </c>
      <c r="D19" s="122">
        <v>40.1</v>
      </c>
      <c r="E19" s="85">
        <v>98894</v>
      </c>
      <c r="F19" s="123">
        <f>E19/$E$7</f>
        <v>0.16493603962707851</v>
      </c>
      <c r="G19" s="122">
        <v>42.8</v>
      </c>
      <c r="H19" s="85">
        <v>384389</v>
      </c>
      <c r="I19" s="123">
        <f>H19/$H$7</f>
        <v>0.42881701573192144</v>
      </c>
      <c r="J19" s="122">
        <v>39.4</v>
      </c>
    </row>
    <row r="20" spans="1:10" ht="30" customHeight="1">
      <c r="A20" s="293" t="s">
        <v>107</v>
      </c>
      <c r="B20" s="294">
        <f>E20+H20</f>
        <v>110</v>
      </c>
      <c r="C20" s="295">
        <f>C21+C22+C23</f>
        <v>7.3530198183937803E-5</v>
      </c>
      <c r="D20" s="119">
        <v>66.900000000000006</v>
      </c>
      <c r="E20" s="294">
        <f>SUM(E21:E23)</f>
        <v>102</v>
      </c>
      <c r="F20" s="295">
        <f>F21+F22+F23</f>
        <v>1.7011624610150272E-4</v>
      </c>
      <c r="G20" s="119">
        <v>66.7</v>
      </c>
      <c r="H20" s="294">
        <f>SUM(H21:H23)</f>
        <v>8</v>
      </c>
      <c r="I20" s="296">
        <f>I21+I22+I23</f>
        <v>8.924646974433118E-6</v>
      </c>
      <c r="J20" s="119">
        <v>69.599999999999994</v>
      </c>
    </row>
    <row r="21" spans="1:10" ht="15" customHeight="1">
      <c r="A21" s="105" t="s">
        <v>108</v>
      </c>
      <c r="B21" s="129">
        <f>E21+H21</f>
        <v>17</v>
      </c>
      <c r="C21" s="121">
        <f>B21/$B$7</f>
        <v>1.1363757901154023E-5</v>
      </c>
      <c r="D21" s="130">
        <v>34.5</v>
      </c>
      <c r="E21" s="129">
        <v>17</v>
      </c>
      <c r="F21" s="121">
        <f>E21/$E$7</f>
        <v>2.8352707683583781E-5</v>
      </c>
      <c r="G21" s="130">
        <v>34.5</v>
      </c>
      <c r="H21" s="129"/>
      <c r="I21" s="131"/>
      <c r="J21" s="122"/>
    </row>
    <row r="22" spans="1:10" ht="24.95" customHeight="1">
      <c r="A22" s="105" t="s">
        <v>109</v>
      </c>
      <c r="B22" s="132">
        <f>E22+H22</f>
        <v>49</v>
      </c>
      <c r="C22" s="121">
        <f>B22/$B$7</f>
        <v>3.2754361009208657E-5</v>
      </c>
      <c r="D22" s="122">
        <v>64.099999999999994</v>
      </c>
      <c r="E22" s="132">
        <v>43</v>
      </c>
      <c r="F22" s="125">
        <f>E22/$E$7</f>
        <v>7.1715672376123691E-5</v>
      </c>
      <c r="G22" s="124">
        <v>64.3</v>
      </c>
      <c r="H22" s="132">
        <v>6</v>
      </c>
      <c r="I22" s="121">
        <f>H22/$H$7</f>
        <v>6.6934852308248385E-6</v>
      </c>
      <c r="J22" s="122">
        <v>63.1</v>
      </c>
    </row>
    <row r="23" spans="1:10" ht="24.95" customHeight="1">
      <c r="A23" s="105" t="s">
        <v>110</v>
      </c>
      <c r="B23" s="132">
        <f>E23+H23</f>
        <v>44</v>
      </c>
      <c r="C23" s="121">
        <f>B23/$B$7</f>
        <v>2.941207927357512E-5</v>
      </c>
      <c r="D23" s="122">
        <v>82.4</v>
      </c>
      <c r="E23" s="132">
        <v>42</v>
      </c>
      <c r="F23" s="125">
        <f>E23/$E$7</f>
        <v>7.0047866041795232E-5</v>
      </c>
      <c r="G23" s="122">
        <v>82.1</v>
      </c>
      <c r="H23" s="132">
        <v>2</v>
      </c>
      <c r="I23" s="131">
        <f>H23/$H$7</f>
        <v>2.2311617436082795E-6</v>
      </c>
      <c r="J23" s="122">
        <v>89.1</v>
      </c>
    </row>
    <row r="24" spans="1:10" ht="30" customHeight="1">
      <c r="A24" s="293" t="s">
        <v>111</v>
      </c>
      <c r="B24" s="294">
        <f>SUM(B25:B27)</f>
        <v>2</v>
      </c>
      <c r="C24" s="297">
        <f>C25+C26+C27</f>
        <v>1.3369126942534144E-6</v>
      </c>
      <c r="D24" s="119">
        <v>51.7</v>
      </c>
      <c r="E24" s="294">
        <f>SUM(E25:E27)</f>
        <v>2</v>
      </c>
      <c r="F24" s="297">
        <f>F25+F26+F27</f>
        <v>3.3356126686569156E-6</v>
      </c>
      <c r="G24" s="298">
        <v>51.7</v>
      </c>
      <c r="H24" s="294"/>
      <c r="I24" s="118"/>
      <c r="J24" s="119"/>
    </row>
    <row r="25" spans="1:10" ht="15" customHeight="1">
      <c r="A25" s="105" t="s">
        <v>112</v>
      </c>
      <c r="B25" s="129"/>
      <c r="C25" s="131"/>
      <c r="D25" s="130"/>
      <c r="E25" s="129"/>
      <c r="F25" s="131"/>
      <c r="G25" s="130"/>
      <c r="H25" s="129"/>
      <c r="I25" s="123"/>
      <c r="J25" s="122"/>
    </row>
    <row r="26" spans="1:10" ht="30" customHeight="1">
      <c r="A26" s="105" t="s">
        <v>113</v>
      </c>
      <c r="B26" s="132">
        <f>E26+H26</f>
        <v>1</v>
      </c>
      <c r="C26" s="131">
        <f>B26/$B$7</f>
        <v>6.6845634712670721E-7</v>
      </c>
      <c r="D26" s="122">
        <v>49</v>
      </c>
      <c r="E26" s="132">
        <v>1</v>
      </c>
      <c r="F26" s="131">
        <f>E26/$E$7</f>
        <v>1.6678063343284578E-6</v>
      </c>
      <c r="G26" s="130">
        <v>49</v>
      </c>
      <c r="H26" s="132"/>
      <c r="I26" s="123"/>
      <c r="J26" s="122"/>
    </row>
    <row r="27" spans="1:10" ht="30" customHeight="1">
      <c r="A27" s="105" t="s">
        <v>114</v>
      </c>
      <c r="B27" s="132">
        <f>E27+H27</f>
        <v>1</v>
      </c>
      <c r="C27" s="131">
        <f>B27/$B$7</f>
        <v>6.6845634712670721E-7</v>
      </c>
      <c r="D27" s="122">
        <v>54.3</v>
      </c>
      <c r="E27" s="132">
        <v>1</v>
      </c>
      <c r="F27" s="131">
        <f>E27/$E$7</f>
        <v>1.6678063343284578E-6</v>
      </c>
      <c r="G27" s="130">
        <v>54.3</v>
      </c>
      <c r="H27" s="132"/>
      <c r="I27" s="123"/>
      <c r="J27" s="122"/>
    </row>
    <row r="28" spans="1:10" ht="15" customHeight="1">
      <c r="A28" s="293" t="s">
        <v>115</v>
      </c>
      <c r="B28" s="294">
        <f>B29+B30+B31</f>
        <v>720683</v>
      </c>
      <c r="C28" s="118">
        <f>C29+C30+C31</f>
        <v>0.48174512561631677</v>
      </c>
      <c r="D28" s="119">
        <v>41.8</v>
      </c>
      <c r="E28" s="294">
        <f>SUM(E29:E31)</f>
        <v>450218</v>
      </c>
      <c r="F28" s="118">
        <f>F29+F30+F31</f>
        <v>0.75087643222868961</v>
      </c>
      <c r="G28" s="120">
        <v>44.6</v>
      </c>
      <c r="H28" s="294">
        <f>SUM(H29:H31)</f>
        <v>270465</v>
      </c>
      <c r="I28" s="118">
        <f>I29+I30+I31</f>
        <v>0.30172558049250664</v>
      </c>
      <c r="J28" s="119">
        <v>37.200000000000003</v>
      </c>
    </row>
    <row r="29" spans="1:10" ht="15" customHeight="1">
      <c r="A29" s="105" t="s">
        <v>116</v>
      </c>
      <c r="B29" s="129">
        <f>E29+H29</f>
        <v>1404</v>
      </c>
      <c r="C29" s="123">
        <f>B29/$B$7</f>
        <v>9.3851271136589692E-4</v>
      </c>
      <c r="D29" s="130">
        <v>11.4</v>
      </c>
      <c r="E29" s="129">
        <v>816</v>
      </c>
      <c r="F29" s="123">
        <f>E29/$E$7</f>
        <v>1.3609299688120216E-3</v>
      </c>
      <c r="G29" s="130">
        <v>10.8</v>
      </c>
      <c r="H29" s="129">
        <v>588</v>
      </c>
      <c r="I29" s="123">
        <f>H29/$H$7</f>
        <v>6.5596155262083412E-4</v>
      </c>
      <c r="J29" s="124">
        <v>12.2</v>
      </c>
    </row>
    <row r="30" spans="1:10" ht="30" customHeight="1">
      <c r="A30" s="105" t="s">
        <v>117</v>
      </c>
      <c r="B30" s="132">
        <f>E30+H30</f>
        <v>144470</v>
      </c>
      <c r="C30" s="123">
        <f>B30/$B$7</f>
        <v>9.6571888469395392E-2</v>
      </c>
      <c r="D30" s="122">
        <v>28.1</v>
      </c>
      <c r="E30" s="132">
        <v>71397</v>
      </c>
      <c r="F30" s="123">
        <f>E30/$E$7</f>
        <v>0.11907636885204891</v>
      </c>
      <c r="G30" s="130">
        <v>28.3</v>
      </c>
      <c r="H30" s="132">
        <v>73073</v>
      </c>
      <c r="I30" s="123">
        <f>H30/$H$7</f>
        <v>8.1518841045343904E-2</v>
      </c>
      <c r="J30" s="122">
        <v>27.8</v>
      </c>
    </row>
    <row r="31" spans="1:10" ht="30" customHeight="1">
      <c r="A31" s="106" t="s">
        <v>118</v>
      </c>
      <c r="B31" s="191">
        <f>E31+H31</f>
        <v>574809</v>
      </c>
      <c r="C31" s="127">
        <f>B31/$B$7</f>
        <v>0.38423472443555545</v>
      </c>
      <c r="D31" s="128">
        <v>45.4</v>
      </c>
      <c r="E31" s="191">
        <v>378005</v>
      </c>
      <c r="F31" s="127">
        <f>E31/$E$7</f>
        <v>0.63043913340782864</v>
      </c>
      <c r="G31" s="188">
        <v>47.8</v>
      </c>
      <c r="H31" s="191">
        <v>196804</v>
      </c>
      <c r="I31" s="127">
        <f>H31/$H$7</f>
        <v>0.21955077789454192</v>
      </c>
      <c r="J31" s="128">
        <v>40.700000000000003</v>
      </c>
    </row>
    <row r="32" spans="1:10" ht="30" customHeight="1">
      <c r="A32" s="410" t="s">
        <v>54</v>
      </c>
      <c r="B32" s="410"/>
      <c r="C32" s="410"/>
      <c r="D32" s="410"/>
      <c r="E32" s="410"/>
      <c r="F32" s="410"/>
      <c r="G32" s="410"/>
      <c r="H32" s="410"/>
      <c r="I32" s="410"/>
      <c r="J32" s="410"/>
    </row>
    <row r="33" spans="4:10" ht="28.5" customHeight="1">
      <c r="D33" s="13"/>
      <c r="G33" s="13"/>
      <c r="J33" s="13"/>
    </row>
    <row r="34" spans="4:10" ht="27.75" customHeight="1">
      <c r="D34" s="13"/>
      <c r="G34" s="13"/>
      <c r="J34" s="13"/>
    </row>
    <row r="49" ht="29.25" customHeight="1"/>
    <row r="50" ht="27.75" customHeight="1"/>
    <row r="55" ht="27" customHeight="1"/>
    <row r="56" ht="32.25" customHeight="1"/>
    <row r="61" ht="30.75" customHeight="1"/>
    <row r="62" ht="27" customHeight="1"/>
    <row r="67" ht="27" customHeight="1"/>
    <row r="68" ht="24" customHeight="1"/>
    <row r="73" ht="27.75" customHeight="1"/>
    <row r="74" ht="32.25" customHeight="1"/>
    <row r="90" spans="1:1" ht="27.75" customHeight="1"/>
    <row r="95" spans="1:1">
      <c r="A95" s="68"/>
    </row>
    <row r="104" ht="30" customHeight="1"/>
    <row r="105" ht="30.75" customHeight="1"/>
  </sheetData>
  <mergeCells count="5">
    <mergeCell ref="A32:J32"/>
    <mergeCell ref="A5:A6"/>
    <mergeCell ref="E5:G5"/>
    <mergeCell ref="H5:J5"/>
    <mergeCell ref="B5:D5"/>
  </mergeCells>
  <phoneticPr fontId="0" type="noConversion"/>
  <hyperlinks>
    <hyperlink ref="A1" location="'7'!A1" display="към съдържание" xr:uid="{82CFA18B-52BE-4DA4-8A89-27658E99156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1" firstPageNumber="165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J51"/>
  <sheetViews>
    <sheetView workbookViewId="0"/>
  </sheetViews>
  <sheetFormatPr defaultRowHeight="12.75"/>
  <cols>
    <col min="1" max="1" width="38.140625" style="65" customWidth="1"/>
    <col min="2" max="2" width="9.140625" style="65"/>
    <col min="3" max="3" width="8.7109375" style="65" customWidth="1"/>
    <col min="4" max="4" width="7.85546875" style="13" customWidth="1"/>
    <col min="5" max="5" width="9.140625" style="65" customWidth="1"/>
    <col min="6" max="6" width="8.7109375" style="65" customWidth="1"/>
    <col min="7" max="7" width="7.85546875" style="13" customWidth="1"/>
    <col min="8" max="8" width="9.140625" style="65" customWidth="1"/>
    <col min="9" max="9" width="8.7109375" style="65" customWidth="1"/>
    <col min="10" max="10" width="7.85546875" style="13" customWidth="1"/>
    <col min="11" max="16384" width="9.140625" style="65"/>
  </cols>
  <sheetData>
    <row r="1" spans="1:10" ht="15" customHeight="1">
      <c r="A1" s="437" t="s">
        <v>263</v>
      </c>
    </row>
    <row r="2" spans="1:10" s="161" customFormat="1" ht="60" customHeight="1">
      <c r="A2" s="112" t="s">
        <v>170</v>
      </c>
      <c r="B2" s="67"/>
      <c r="C2" s="67"/>
      <c r="D2" s="14"/>
      <c r="E2" s="67"/>
      <c r="F2" s="67"/>
      <c r="G2" s="14"/>
      <c r="H2" s="67"/>
      <c r="I2" s="67"/>
      <c r="J2" s="14"/>
    </row>
    <row r="3" spans="1:10" s="161" customFormat="1" ht="15" customHeight="1">
      <c r="A3" s="67"/>
      <c r="B3" s="67"/>
      <c r="C3" s="67"/>
      <c r="D3" s="14"/>
      <c r="E3" s="67"/>
      <c r="F3" s="67"/>
      <c r="G3" s="14"/>
      <c r="H3" s="67"/>
      <c r="I3" s="67"/>
      <c r="J3" s="14"/>
    </row>
    <row r="4" spans="1:10" s="161" customFormat="1" ht="15" customHeight="1">
      <c r="D4" s="15"/>
      <c r="G4" s="67"/>
      <c r="J4" s="15"/>
    </row>
    <row r="5" spans="1:10" s="161" customFormat="1" ht="15" customHeigh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0" s="161" customFormat="1" ht="45" customHeight="1">
      <c r="A6" s="411"/>
      <c r="B6" s="108" t="s">
        <v>19</v>
      </c>
      <c r="C6" s="152" t="s">
        <v>106</v>
      </c>
      <c r="D6" s="190" t="s">
        <v>46</v>
      </c>
      <c r="E6" s="108" t="s">
        <v>19</v>
      </c>
      <c r="F6" s="152" t="s">
        <v>106</v>
      </c>
      <c r="G6" s="190" t="s">
        <v>46</v>
      </c>
      <c r="H6" s="108" t="s">
        <v>19</v>
      </c>
      <c r="I6" s="152" t="s">
        <v>158</v>
      </c>
      <c r="J6" s="190" t="s">
        <v>46</v>
      </c>
    </row>
    <row r="7" spans="1:10" s="161" customFormat="1" ht="15" customHeight="1">
      <c r="A7" s="111" t="s">
        <v>16</v>
      </c>
      <c r="B7" s="113">
        <f>B8+B12+B16+B20+B24+B28</f>
        <v>1414509</v>
      </c>
      <c r="C7" s="189">
        <f>C8+C12+C16+C20+C24+C28</f>
        <v>1</v>
      </c>
      <c r="D7" s="115">
        <v>38.1</v>
      </c>
      <c r="E7" s="113">
        <f>E8+E12+E16+E20+E24+E28</f>
        <v>523108</v>
      </c>
      <c r="F7" s="189">
        <f>F8+F12+F16+F20+F24+F28</f>
        <v>1</v>
      </c>
      <c r="G7" s="116">
        <v>42.2</v>
      </c>
      <c r="H7" s="113">
        <f>H8+H12+H16+H20+H24+H28</f>
        <v>891401</v>
      </c>
      <c r="I7" s="189">
        <f>I8+I12+I16+I20+I24+I28</f>
        <v>0.99999999999999989</v>
      </c>
      <c r="J7" s="115">
        <v>35.700000000000003</v>
      </c>
    </row>
    <row r="8" spans="1:10" s="161" customFormat="1" ht="15" customHeight="1">
      <c r="A8" s="293" t="s">
        <v>159</v>
      </c>
      <c r="B8" s="117">
        <f t="shared" ref="B8:B23" si="0">E8+H8</f>
        <v>8381</v>
      </c>
      <c r="C8" s="118">
        <f>C9+C10+C11</f>
        <v>5.9250241603270113E-3</v>
      </c>
      <c r="D8" s="119">
        <v>41.9</v>
      </c>
      <c r="E8" s="117">
        <f>SUM(E9:E11)</f>
        <v>3648</v>
      </c>
      <c r="F8" s="118">
        <f>F9+F10+F11</f>
        <v>6.9737033270376291E-3</v>
      </c>
      <c r="G8" s="119">
        <v>46.1</v>
      </c>
      <c r="H8" s="117">
        <f>SUM(H9:H11)</f>
        <v>4733</v>
      </c>
      <c r="I8" s="118">
        <f>I9+I10+I11</f>
        <v>5.3096193520088038E-3</v>
      </c>
      <c r="J8" s="120">
        <v>38.6</v>
      </c>
    </row>
    <row r="9" spans="1:10" s="161" customFormat="1" ht="15" customHeight="1">
      <c r="A9" s="104" t="s">
        <v>94</v>
      </c>
      <c r="B9" s="85">
        <f t="shared" si="0"/>
        <v>43</v>
      </c>
      <c r="C9" s="121">
        <f>B9/$B$7</f>
        <v>3.0399241008717511E-5</v>
      </c>
      <c r="D9" s="122">
        <v>15.8</v>
      </c>
      <c r="E9" s="85">
        <v>10</v>
      </c>
      <c r="F9" s="121">
        <f>E9/$E$7</f>
        <v>1.9116511313151397E-5</v>
      </c>
      <c r="G9" s="122">
        <v>13.9</v>
      </c>
      <c r="H9" s="85">
        <v>33</v>
      </c>
      <c r="I9" s="121">
        <f>H9/$H$7</f>
        <v>3.7020375790469158E-5</v>
      </c>
      <c r="J9" s="122">
        <v>16.399999999999999</v>
      </c>
    </row>
    <row r="10" spans="1:10" s="161" customFormat="1" ht="30" customHeight="1">
      <c r="A10" s="105" t="s">
        <v>95</v>
      </c>
      <c r="B10" s="85">
        <f t="shared" si="0"/>
        <v>6400</v>
      </c>
      <c r="C10" s="123">
        <f>B10/$B$7</f>
        <v>4.5245381966463275E-3</v>
      </c>
      <c r="D10" s="122">
        <v>38.9</v>
      </c>
      <c r="E10" s="85">
        <v>2164</v>
      </c>
      <c r="F10" s="123">
        <f>E10/$E$7</f>
        <v>4.1368130481659621E-3</v>
      </c>
      <c r="G10" s="124">
        <v>41.7</v>
      </c>
      <c r="H10" s="85">
        <v>4236</v>
      </c>
      <c r="I10" s="123">
        <f>H10/$H$7</f>
        <v>4.7520700560129501E-3</v>
      </c>
      <c r="J10" s="124">
        <v>37.5</v>
      </c>
    </row>
    <row r="11" spans="1:10" s="161" customFormat="1" ht="30" customHeight="1">
      <c r="A11" s="105" t="s">
        <v>96</v>
      </c>
      <c r="B11" s="85">
        <f t="shared" si="0"/>
        <v>1938</v>
      </c>
      <c r="C11" s="123">
        <f>B11/$B$7</f>
        <v>1.3700867226719661E-3</v>
      </c>
      <c r="D11" s="122">
        <v>52.2</v>
      </c>
      <c r="E11" s="85">
        <v>1474</v>
      </c>
      <c r="F11" s="123">
        <f>E11/$E$7</f>
        <v>2.8177737675585159E-3</v>
      </c>
      <c r="G11" s="122">
        <v>52.7</v>
      </c>
      <c r="H11" s="85">
        <v>464</v>
      </c>
      <c r="I11" s="123">
        <f>H11/$H$7</f>
        <v>5.2052892020538458E-4</v>
      </c>
      <c r="J11" s="122">
        <v>50.7</v>
      </c>
    </row>
    <row r="12" spans="1:10" s="161" customFormat="1" ht="15" customHeight="1">
      <c r="A12" s="293" t="s">
        <v>160</v>
      </c>
      <c r="B12" s="117">
        <f t="shared" si="0"/>
        <v>25834</v>
      </c>
      <c r="C12" s="118">
        <f>C13+C14+C15</f>
        <v>1.8263581214400193E-2</v>
      </c>
      <c r="D12" s="119">
        <v>38.299999999999997</v>
      </c>
      <c r="E12" s="117">
        <f>SUM(E13:E15)</f>
        <v>9598</v>
      </c>
      <c r="F12" s="118">
        <f>F13+F14+F15</f>
        <v>1.834802755836271E-2</v>
      </c>
      <c r="G12" s="120">
        <v>41.9</v>
      </c>
      <c r="H12" s="117">
        <f>SUM(H13:H15)</f>
        <v>16236</v>
      </c>
      <c r="I12" s="118">
        <f>I13+I14+I15</f>
        <v>1.8214024888910826E-2</v>
      </c>
      <c r="J12" s="119">
        <v>36.1</v>
      </c>
    </row>
    <row r="13" spans="1:10" s="161" customFormat="1" ht="15" customHeight="1">
      <c r="A13" s="104" t="s">
        <v>98</v>
      </c>
      <c r="B13" s="85">
        <f t="shared" si="0"/>
        <v>182</v>
      </c>
      <c r="C13" s="125">
        <f>B13/$B$7</f>
        <v>1.2866655496712994E-4</v>
      </c>
      <c r="D13" s="122">
        <v>15.3</v>
      </c>
      <c r="E13" s="85">
        <v>93</v>
      </c>
      <c r="F13" s="125">
        <f>E13/$E$7</f>
        <v>1.7778355521230797E-4</v>
      </c>
      <c r="G13" s="122">
        <v>15.3</v>
      </c>
      <c r="H13" s="85">
        <v>89</v>
      </c>
      <c r="I13" s="125">
        <f>H13/$H$7</f>
        <v>9.9842831677325922E-5</v>
      </c>
      <c r="J13" s="124">
        <v>15.4</v>
      </c>
    </row>
    <row r="14" spans="1:10" s="161" customFormat="1" ht="30" customHeight="1">
      <c r="A14" s="105" t="s">
        <v>161</v>
      </c>
      <c r="B14" s="85">
        <f t="shared" si="0"/>
        <v>19247</v>
      </c>
      <c r="C14" s="123">
        <f>B14/$B$7</f>
        <v>1.3606841667320603E-2</v>
      </c>
      <c r="D14" s="122">
        <v>36</v>
      </c>
      <c r="E14" s="85">
        <v>4948</v>
      </c>
      <c r="F14" s="123">
        <f>E14/$E$7</f>
        <v>9.458849797747311E-3</v>
      </c>
      <c r="G14" s="124">
        <v>38.299999999999997</v>
      </c>
      <c r="H14" s="85">
        <v>14299</v>
      </c>
      <c r="I14" s="123">
        <f>H14/$H$7</f>
        <v>1.6041041012967227E-2</v>
      </c>
      <c r="J14" s="122">
        <v>35.200000000000003</v>
      </c>
    </row>
    <row r="15" spans="1:10" s="161" customFormat="1" ht="30" customHeight="1">
      <c r="A15" s="105" t="s">
        <v>162</v>
      </c>
      <c r="B15" s="85">
        <f t="shared" si="0"/>
        <v>6405</v>
      </c>
      <c r="C15" s="123">
        <f>B15/$B$7</f>
        <v>4.5280729921124575E-3</v>
      </c>
      <c r="D15" s="122">
        <v>45.7</v>
      </c>
      <c r="E15" s="85">
        <v>4557</v>
      </c>
      <c r="F15" s="123">
        <f>E15/$E$7</f>
        <v>8.7113942054030911E-3</v>
      </c>
      <c r="G15" s="124">
        <v>46.3</v>
      </c>
      <c r="H15" s="85">
        <v>1848</v>
      </c>
      <c r="I15" s="123">
        <f>H15/$H$7</f>
        <v>2.0731410442662731E-3</v>
      </c>
      <c r="J15" s="124">
        <v>44.1</v>
      </c>
    </row>
    <row r="16" spans="1:10" s="161" customFormat="1" ht="15" customHeight="1">
      <c r="A16" s="293" t="s">
        <v>163</v>
      </c>
      <c r="B16" s="117">
        <f t="shared" si="0"/>
        <v>734941</v>
      </c>
      <c r="C16" s="118">
        <f>C17+C18+C19</f>
        <v>0.51957322293460129</v>
      </c>
      <c r="D16" s="119">
        <v>35.799999999999997</v>
      </c>
      <c r="E16" s="117">
        <f>SUM(E17:E19)</f>
        <v>132074</v>
      </c>
      <c r="F16" s="118">
        <f>F17+F18+F19</f>
        <v>0.25247941151731573</v>
      </c>
      <c r="G16" s="119">
        <v>38.799999999999997</v>
      </c>
      <c r="H16" s="117">
        <f>SUM(H17:H19)</f>
        <v>602867</v>
      </c>
      <c r="I16" s="118">
        <f>I17+I18+I19</f>
        <v>0.67631402702038701</v>
      </c>
      <c r="J16" s="119">
        <v>35.1</v>
      </c>
    </row>
    <row r="17" spans="1:10" s="161" customFormat="1" ht="15" customHeight="1">
      <c r="A17" s="104" t="s">
        <v>102</v>
      </c>
      <c r="B17" s="85">
        <f t="shared" si="0"/>
        <v>7188</v>
      </c>
      <c r="C17" s="123">
        <f>B17/$B$7</f>
        <v>5.0816219621084065E-3</v>
      </c>
      <c r="D17" s="122">
        <v>10.7</v>
      </c>
      <c r="E17" s="85">
        <v>2258</v>
      </c>
      <c r="F17" s="123">
        <f>E17/$E$7</f>
        <v>4.3165082545095854E-3</v>
      </c>
      <c r="G17" s="124">
        <v>9.6</v>
      </c>
      <c r="H17" s="85">
        <v>4930</v>
      </c>
      <c r="I17" s="123">
        <f>H17/$H$7</f>
        <v>5.5306197771822106E-3</v>
      </c>
      <c r="J17" s="122">
        <v>11.3</v>
      </c>
    </row>
    <row r="18" spans="1:10" s="161" customFormat="1" ht="24.95" customHeight="1">
      <c r="A18" s="105" t="s">
        <v>103</v>
      </c>
      <c r="B18" s="85">
        <f t="shared" si="0"/>
        <v>245068</v>
      </c>
      <c r="C18" s="123">
        <f>B18/$B$7</f>
        <v>0.17325305105870659</v>
      </c>
      <c r="D18" s="122">
        <v>28</v>
      </c>
      <c r="E18" s="85">
        <v>31026</v>
      </c>
      <c r="F18" s="123">
        <f>E18/$E$7</f>
        <v>5.9310888000183519E-2</v>
      </c>
      <c r="G18" s="122">
        <v>28.4</v>
      </c>
      <c r="H18" s="85">
        <v>214042</v>
      </c>
      <c r="I18" s="123">
        <f>H18/$H$7</f>
        <v>0.24011864469526062</v>
      </c>
      <c r="J18" s="122">
        <v>27.9</v>
      </c>
    </row>
    <row r="19" spans="1:10" s="161" customFormat="1" ht="24.95" customHeight="1">
      <c r="A19" s="105" t="s">
        <v>164</v>
      </c>
      <c r="B19" s="85">
        <f t="shared" si="0"/>
        <v>482685</v>
      </c>
      <c r="C19" s="123">
        <f>B19/$B$7</f>
        <v>0.34123854991378633</v>
      </c>
      <c r="D19" s="122">
        <v>40.1</v>
      </c>
      <c r="E19" s="85">
        <v>98790</v>
      </c>
      <c r="F19" s="123">
        <f>E19/$E$7</f>
        <v>0.18885201526262263</v>
      </c>
      <c r="G19" s="122">
        <v>42.8</v>
      </c>
      <c r="H19" s="85">
        <v>383895</v>
      </c>
      <c r="I19" s="123">
        <f>H19/$H$7</f>
        <v>0.43066476254794417</v>
      </c>
      <c r="J19" s="122">
        <v>39.4</v>
      </c>
    </row>
    <row r="20" spans="1:10" s="161" customFormat="1" ht="15" customHeight="1">
      <c r="A20" s="293" t="s">
        <v>107</v>
      </c>
      <c r="B20" s="294">
        <f t="shared" si="0"/>
        <v>99</v>
      </c>
      <c r="C20" s="295">
        <f>C21+C22+C23</f>
        <v>6.9988950229372883E-5</v>
      </c>
      <c r="D20" s="119">
        <v>68.400000000000006</v>
      </c>
      <c r="E20" s="294">
        <f>SUM(E21:E23)</f>
        <v>91</v>
      </c>
      <c r="F20" s="295">
        <f>F21+F22+F23</f>
        <v>1.7396025294967769E-4</v>
      </c>
      <c r="G20" s="119">
        <v>68.3</v>
      </c>
      <c r="H20" s="294">
        <f>SUM(H21:H23)</f>
        <v>8</v>
      </c>
      <c r="I20" s="296">
        <f>I21+I22+I23</f>
        <v>8.9746365552652511E-6</v>
      </c>
      <c r="J20" s="119">
        <v>69.599999999999994</v>
      </c>
    </row>
    <row r="21" spans="1:10" s="161" customFormat="1" ht="15" customHeight="1">
      <c r="A21" s="105" t="s">
        <v>108</v>
      </c>
      <c r="B21" s="129">
        <f t="shared" si="0"/>
        <v>12</v>
      </c>
      <c r="C21" s="121">
        <f>B21/$B$7</f>
        <v>8.4835091187118647E-6</v>
      </c>
      <c r="D21" s="130">
        <v>32.299999999999997</v>
      </c>
      <c r="E21" s="129">
        <v>12</v>
      </c>
      <c r="F21" s="121">
        <f>E21/$E$7</f>
        <v>2.2939813575781673E-5</v>
      </c>
      <c r="G21" s="130">
        <v>32.299999999999997</v>
      </c>
      <c r="H21" s="129"/>
      <c r="I21" s="131"/>
      <c r="J21" s="122"/>
    </row>
    <row r="22" spans="1:10" s="161" customFormat="1" ht="30" customHeight="1">
      <c r="A22" s="105" t="s">
        <v>165</v>
      </c>
      <c r="B22" s="132">
        <f t="shared" si="0"/>
        <v>44</v>
      </c>
      <c r="C22" s="121">
        <f>B22/$B$7</f>
        <v>3.1106200101943502E-5</v>
      </c>
      <c r="D22" s="122">
        <v>64.5</v>
      </c>
      <c r="E22" s="132">
        <v>38</v>
      </c>
      <c r="F22" s="125">
        <f>E22/$E$7</f>
        <v>7.2642742989975303E-5</v>
      </c>
      <c r="G22" s="124">
        <v>64.7</v>
      </c>
      <c r="H22" s="132">
        <v>6</v>
      </c>
      <c r="I22" s="121">
        <f>H22/$H$7</f>
        <v>6.7309774164489383E-6</v>
      </c>
      <c r="J22" s="122">
        <v>63.1</v>
      </c>
    </row>
    <row r="23" spans="1:10" s="161" customFormat="1" ht="30" customHeight="1">
      <c r="A23" s="303" t="s">
        <v>166</v>
      </c>
      <c r="B23" s="299">
        <f t="shared" si="0"/>
        <v>43</v>
      </c>
      <c r="C23" s="302">
        <f>B23/$B$7</f>
        <v>3.0399241008717511E-5</v>
      </c>
      <c r="D23" s="140">
        <v>82.4</v>
      </c>
      <c r="E23" s="299">
        <v>41</v>
      </c>
      <c r="F23" s="304">
        <f>E23/$E$7</f>
        <v>7.8377696383920715E-5</v>
      </c>
      <c r="G23" s="140">
        <v>82</v>
      </c>
      <c r="H23" s="299">
        <v>2</v>
      </c>
      <c r="I23" s="300">
        <f>H23/$H$7</f>
        <v>2.2436591388163128E-6</v>
      </c>
      <c r="J23" s="140">
        <v>89.1</v>
      </c>
    </row>
    <row r="24" spans="1:10" s="161" customFormat="1" ht="15" customHeight="1">
      <c r="A24" s="110" t="s">
        <v>111</v>
      </c>
      <c r="B24" s="299"/>
      <c r="C24" s="300"/>
      <c r="D24" s="140"/>
      <c r="E24" s="299"/>
      <c r="F24" s="300"/>
      <c r="G24" s="301"/>
      <c r="H24" s="299"/>
      <c r="I24" s="302"/>
      <c r="J24" s="140"/>
    </row>
    <row r="25" spans="1:10" s="161" customFormat="1" ht="30" customHeight="1">
      <c r="A25" s="105" t="s">
        <v>112</v>
      </c>
      <c r="B25" s="129"/>
      <c r="C25" s="131"/>
      <c r="D25" s="130"/>
      <c r="E25" s="129"/>
      <c r="F25" s="131"/>
      <c r="G25" s="130"/>
      <c r="H25" s="129"/>
      <c r="I25" s="131"/>
      <c r="J25" s="122"/>
    </row>
    <row r="26" spans="1:10" s="161" customFormat="1" ht="30" customHeight="1">
      <c r="A26" s="105" t="s">
        <v>167</v>
      </c>
      <c r="B26" s="132"/>
      <c r="C26" s="131"/>
      <c r="D26" s="122"/>
      <c r="E26" s="132"/>
      <c r="F26" s="131"/>
      <c r="G26" s="160"/>
      <c r="H26" s="132"/>
      <c r="I26" s="121"/>
      <c r="J26" s="122"/>
    </row>
    <row r="27" spans="1:10" s="161" customFormat="1" ht="30" customHeight="1">
      <c r="A27" s="105" t="s">
        <v>114</v>
      </c>
      <c r="B27" s="132"/>
      <c r="C27" s="131"/>
      <c r="D27" s="122"/>
      <c r="E27" s="132"/>
      <c r="F27" s="131"/>
      <c r="G27" s="130"/>
      <c r="H27" s="132"/>
      <c r="I27" s="131"/>
      <c r="J27" s="122"/>
    </row>
    <row r="28" spans="1:10" s="161" customFormat="1" ht="15" customHeight="1">
      <c r="A28" s="293" t="s">
        <v>168</v>
      </c>
      <c r="B28" s="294">
        <f>B29+B30+B31</f>
        <v>645254</v>
      </c>
      <c r="C28" s="118">
        <f>C29+C30+C31</f>
        <v>0.45616818274044213</v>
      </c>
      <c r="D28" s="119">
        <v>40.700000000000003</v>
      </c>
      <c r="E28" s="294">
        <f>SUM(E29:E31)</f>
        <v>377697</v>
      </c>
      <c r="F28" s="118">
        <f>F29+F30+F31</f>
        <v>0.72202489734433417</v>
      </c>
      <c r="G28" s="120">
        <v>43.3</v>
      </c>
      <c r="H28" s="294">
        <f>SUM(H29:H31)</f>
        <v>267557</v>
      </c>
      <c r="I28" s="118">
        <f>I29+I30+I31</f>
        <v>0.30015335410213806</v>
      </c>
      <c r="J28" s="119">
        <v>37</v>
      </c>
    </row>
    <row r="29" spans="1:10" s="161" customFormat="1" ht="15" customHeight="1">
      <c r="A29" s="105" t="s">
        <v>169</v>
      </c>
      <c r="B29" s="129">
        <f>E29+H29</f>
        <v>1403</v>
      </c>
      <c r="C29" s="123">
        <f>B29/$B$7</f>
        <v>9.9186360779606212E-4</v>
      </c>
      <c r="D29" s="130">
        <v>11.4</v>
      </c>
      <c r="E29" s="129">
        <v>816</v>
      </c>
      <c r="F29" s="123">
        <f>E29/$E$7</f>
        <v>1.5599073231531539E-3</v>
      </c>
      <c r="G29" s="130">
        <v>10.8</v>
      </c>
      <c r="H29" s="129">
        <v>587</v>
      </c>
      <c r="I29" s="123">
        <f>H29/$H$7</f>
        <v>6.5851395724258782E-4</v>
      </c>
      <c r="J29" s="124">
        <v>12.2</v>
      </c>
    </row>
    <row r="30" spans="1:10" s="161" customFormat="1" ht="30" customHeight="1">
      <c r="A30" s="105" t="s">
        <v>103</v>
      </c>
      <c r="B30" s="132">
        <f>E30+H30</f>
        <v>141542</v>
      </c>
      <c r="C30" s="123">
        <f>B30/$B$7</f>
        <v>0.10006440397339289</v>
      </c>
      <c r="D30" s="122">
        <v>27.9</v>
      </c>
      <c r="E30" s="132">
        <v>68615</v>
      </c>
      <c r="F30" s="123">
        <f>E30/$E$7</f>
        <v>0.13116794237518831</v>
      </c>
      <c r="G30" s="130">
        <v>28</v>
      </c>
      <c r="H30" s="132">
        <v>72927</v>
      </c>
      <c r="I30" s="123">
        <f>H30/$H$7</f>
        <v>8.1811665008228618E-2</v>
      </c>
      <c r="J30" s="122">
        <v>27.8</v>
      </c>
    </row>
    <row r="31" spans="1:10" s="161" customFormat="1" ht="30" customHeight="1">
      <c r="A31" s="106" t="s">
        <v>104</v>
      </c>
      <c r="B31" s="191">
        <f>E31+H31</f>
        <v>502309</v>
      </c>
      <c r="C31" s="127">
        <f>B31/$B$7</f>
        <v>0.35511191515925317</v>
      </c>
      <c r="D31" s="128">
        <v>44.4</v>
      </c>
      <c r="E31" s="191">
        <v>308266</v>
      </c>
      <c r="F31" s="127">
        <f>E31/$E$7</f>
        <v>0.58929704764599278</v>
      </c>
      <c r="G31" s="188">
        <v>46.8</v>
      </c>
      <c r="H31" s="191">
        <v>194043</v>
      </c>
      <c r="I31" s="127">
        <f>H31/$H$7</f>
        <v>0.21768317513666688</v>
      </c>
      <c r="J31" s="128">
        <v>40.6</v>
      </c>
    </row>
    <row r="32" spans="1:10" s="161" customFormat="1" ht="30" customHeight="1">
      <c r="A32" s="410" t="s">
        <v>54</v>
      </c>
      <c r="B32" s="410"/>
      <c r="C32" s="410"/>
      <c r="D32" s="410"/>
      <c r="E32" s="410"/>
      <c r="F32" s="410"/>
      <c r="G32" s="410"/>
      <c r="H32" s="410"/>
      <c r="I32" s="410"/>
      <c r="J32" s="410"/>
    </row>
    <row r="33" spans="4:10" s="161" customFormat="1">
      <c r="D33" s="15"/>
      <c r="G33" s="15"/>
      <c r="J33" s="15"/>
    </row>
    <row r="34" spans="4:10" s="161" customFormat="1">
      <c r="D34" s="15"/>
      <c r="G34" s="15"/>
      <c r="J34" s="15"/>
    </row>
    <row r="35" spans="4:10" s="161" customFormat="1">
      <c r="D35" s="15"/>
      <c r="G35" s="15"/>
      <c r="J35" s="15"/>
    </row>
    <row r="36" spans="4:10" s="161" customFormat="1">
      <c r="D36" s="15"/>
      <c r="G36" s="15"/>
      <c r="J36" s="15"/>
    </row>
    <row r="37" spans="4:10" s="161" customFormat="1">
      <c r="D37" s="15"/>
      <c r="G37" s="15"/>
      <c r="J37" s="15"/>
    </row>
    <row r="38" spans="4:10" s="161" customFormat="1">
      <c r="D38" s="15"/>
      <c r="G38" s="15"/>
      <c r="J38" s="15"/>
    </row>
    <row r="39" spans="4:10" s="161" customFormat="1">
      <c r="D39" s="15"/>
      <c r="G39" s="15"/>
      <c r="J39" s="15"/>
    </row>
    <row r="40" spans="4:10" s="161" customFormat="1">
      <c r="D40" s="15"/>
      <c r="G40" s="15"/>
      <c r="J40" s="15"/>
    </row>
    <row r="41" spans="4:10" s="161" customFormat="1">
      <c r="D41" s="15"/>
      <c r="G41" s="15"/>
      <c r="J41" s="15"/>
    </row>
    <row r="42" spans="4:10" s="161" customFormat="1">
      <c r="D42" s="15"/>
      <c r="G42" s="15"/>
      <c r="J42" s="15"/>
    </row>
    <row r="43" spans="4:10" s="161" customFormat="1">
      <c r="D43" s="15"/>
      <c r="G43" s="15"/>
      <c r="J43" s="15"/>
    </row>
    <row r="44" spans="4:10" s="161" customFormat="1">
      <c r="D44" s="15"/>
      <c r="G44" s="15"/>
      <c r="J44" s="15"/>
    </row>
    <row r="45" spans="4:10" s="161" customFormat="1">
      <c r="D45" s="15"/>
      <c r="G45" s="15"/>
      <c r="J45" s="15"/>
    </row>
    <row r="46" spans="4:10" s="161" customFormat="1">
      <c r="D46" s="15"/>
      <c r="G46" s="15"/>
      <c r="J46" s="15"/>
    </row>
    <row r="47" spans="4:10" s="161" customFormat="1">
      <c r="D47" s="15"/>
      <c r="G47" s="15"/>
      <c r="J47" s="15"/>
    </row>
    <row r="48" spans="4:10" s="161" customFormat="1">
      <c r="D48" s="15"/>
      <c r="G48" s="15"/>
      <c r="J48" s="15"/>
    </row>
    <row r="49" spans="4:10" s="161" customFormat="1">
      <c r="D49" s="15"/>
      <c r="G49" s="15"/>
      <c r="J49" s="15"/>
    </row>
    <row r="50" spans="4:10" s="161" customFormat="1">
      <c r="D50" s="15"/>
      <c r="G50" s="15"/>
      <c r="J50" s="15"/>
    </row>
    <row r="51" spans="4:10" s="161" customFormat="1">
      <c r="D51" s="15"/>
      <c r="G51" s="15"/>
      <c r="J51" s="15"/>
    </row>
  </sheetData>
  <mergeCells count="5">
    <mergeCell ref="A32:J32"/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1B7FBFA3-81A3-4427-98EC-80B550B991A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0" orientation="portrait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J57"/>
  <sheetViews>
    <sheetView workbookViewId="0"/>
  </sheetViews>
  <sheetFormatPr defaultRowHeight="12.75"/>
  <cols>
    <col min="1" max="1" width="38.140625" style="6" customWidth="1"/>
    <col min="2" max="2" width="9.5703125" style="6" customWidth="1"/>
    <col min="3" max="3" width="8.28515625" style="6" customWidth="1"/>
    <col min="4" max="4" width="8.28515625" style="8" customWidth="1"/>
    <col min="5" max="5" width="9.5703125" style="6" customWidth="1"/>
    <col min="6" max="6" width="8.28515625" style="6" customWidth="1"/>
    <col min="7" max="7" width="8.28515625" style="8" customWidth="1"/>
    <col min="8" max="8" width="9.5703125" style="6" customWidth="1"/>
    <col min="9" max="9" width="8.28515625" style="6" customWidth="1"/>
    <col min="10" max="10" width="8.28515625" style="8" customWidth="1"/>
    <col min="11" max="16384" width="9.140625" style="6"/>
  </cols>
  <sheetData>
    <row r="1" spans="1:10" ht="15" customHeight="1">
      <c r="A1" s="437" t="s">
        <v>263</v>
      </c>
    </row>
    <row r="2" spans="1:10" ht="60" customHeight="1">
      <c r="A2" s="112" t="s">
        <v>171</v>
      </c>
      <c r="B2" s="8"/>
      <c r="C2" s="8"/>
      <c r="E2" s="8"/>
      <c r="F2" s="8"/>
      <c r="H2" s="8"/>
      <c r="I2" s="8"/>
    </row>
    <row r="3" spans="1:10" ht="15" customHeight="1">
      <c r="A3" s="8"/>
      <c r="B3" s="8"/>
      <c r="C3" s="8"/>
      <c r="E3" s="8"/>
      <c r="F3" s="8"/>
      <c r="H3" s="8"/>
      <c r="I3" s="8"/>
    </row>
    <row r="4" spans="1:10" ht="15" customHeight="1"/>
    <row r="5" spans="1:10" ht="15" customHeight="1">
      <c r="A5" s="416" t="s">
        <v>105</v>
      </c>
      <c r="B5" s="418" t="s">
        <v>16</v>
      </c>
      <c r="C5" s="419"/>
      <c r="D5" s="420"/>
      <c r="E5" s="412" t="s">
        <v>17</v>
      </c>
      <c r="F5" s="419"/>
      <c r="G5" s="420"/>
      <c r="H5" s="412" t="s">
        <v>18</v>
      </c>
      <c r="I5" s="419"/>
      <c r="J5" s="420"/>
    </row>
    <row r="6" spans="1:10" ht="45" customHeight="1">
      <c r="A6" s="417"/>
      <c r="B6" s="108" t="s">
        <v>19</v>
      </c>
      <c r="C6" s="152" t="s">
        <v>106</v>
      </c>
      <c r="D6" s="192" t="s">
        <v>46</v>
      </c>
      <c r="E6" s="108" t="s">
        <v>19</v>
      </c>
      <c r="F6" s="152" t="s">
        <v>106</v>
      </c>
      <c r="G6" s="192" t="s">
        <v>46</v>
      </c>
      <c r="H6" s="108" t="s">
        <v>19</v>
      </c>
      <c r="I6" s="152" t="s">
        <v>106</v>
      </c>
      <c r="J6" s="192" t="s">
        <v>46</v>
      </c>
    </row>
    <row r="7" spans="1:10" ht="15" customHeight="1">
      <c r="A7" s="305" t="s">
        <v>37</v>
      </c>
      <c r="B7" s="50">
        <f>E7+H7</f>
        <v>2260</v>
      </c>
      <c r="C7" s="306">
        <f>C8+C12+C16+C24</f>
        <v>0.99999999999999989</v>
      </c>
      <c r="D7" s="307">
        <v>32.6</v>
      </c>
      <c r="E7" s="32">
        <f>E8+E12+E16+E20+E24</f>
        <v>193</v>
      </c>
      <c r="F7" s="306">
        <f>F8+F12+F16+F24</f>
        <v>1</v>
      </c>
      <c r="G7" s="307">
        <v>41.3</v>
      </c>
      <c r="H7" s="50">
        <f>H8+H12+H16+H20+H24</f>
        <v>2067</v>
      </c>
      <c r="I7" s="306">
        <f>I8+I12+I16+I24</f>
        <v>1</v>
      </c>
      <c r="J7" s="307">
        <v>31.8</v>
      </c>
    </row>
    <row r="8" spans="1:10" ht="15" customHeight="1">
      <c r="A8" s="293" t="s">
        <v>93</v>
      </c>
      <c r="B8" s="308">
        <f>E8+H8</f>
        <v>5</v>
      </c>
      <c r="C8" s="309">
        <f>C9+C10+C11</f>
        <v>2.2123893805309734E-3</v>
      </c>
      <c r="D8" s="310">
        <v>43.8</v>
      </c>
      <c r="E8" s="311">
        <f>SUM(E9:E11)</f>
        <v>1</v>
      </c>
      <c r="F8" s="309">
        <f>F9+F10+F11</f>
        <v>5.1813471502590676E-3</v>
      </c>
      <c r="G8" s="310">
        <v>52.9</v>
      </c>
      <c r="H8" s="308">
        <f>SUM(H9:H11)</f>
        <v>4</v>
      </c>
      <c r="I8" s="309">
        <f>I9+I10+I11</f>
        <v>1.9351717464925011E-3</v>
      </c>
      <c r="J8" s="310">
        <v>41.5</v>
      </c>
    </row>
    <row r="9" spans="1:10" ht="15" customHeight="1">
      <c r="A9" s="104" t="s">
        <v>94</v>
      </c>
      <c r="B9" s="77"/>
      <c r="C9" s="40"/>
      <c r="D9" s="34"/>
      <c r="E9" s="7"/>
      <c r="F9" s="40"/>
      <c r="G9" s="34"/>
      <c r="H9" s="77"/>
      <c r="I9" s="40"/>
      <c r="J9" s="34"/>
    </row>
    <row r="10" spans="1:10" ht="30" customHeight="1">
      <c r="A10" s="105" t="s">
        <v>95</v>
      </c>
      <c r="B10" s="77">
        <f>E10+H10</f>
        <v>3</v>
      </c>
      <c r="C10" s="33">
        <f>B10/$B$7</f>
        <v>1.3274336283185841E-3</v>
      </c>
      <c r="D10" s="34">
        <v>38.4</v>
      </c>
      <c r="E10" s="7"/>
      <c r="F10" s="33"/>
      <c r="G10" s="34"/>
      <c r="H10" s="77">
        <v>3</v>
      </c>
      <c r="I10" s="33">
        <f>H10/$H$7</f>
        <v>1.4513788098693759E-3</v>
      </c>
      <c r="J10" s="34">
        <v>38.4</v>
      </c>
    </row>
    <row r="11" spans="1:10" ht="30" customHeight="1">
      <c r="A11" s="105" t="s">
        <v>96</v>
      </c>
      <c r="B11" s="77">
        <f>E11+H11</f>
        <v>2</v>
      </c>
      <c r="C11" s="33">
        <f>B11/$B$7</f>
        <v>8.8495575221238937E-4</v>
      </c>
      <c r="D11" s="34">
        <v>51.8</v>
      </c>
      <c r="E11" s="7">
        <v>1</v>
      </c>
      <c r="F11" s="33">
        <f>E11/$E$7</f>
        <v>5.1813471502590676E-3</v>
      </c>
      <c r="G11" s="34">
        <v>52.9</v>
      </c>
      <c r="H11" s="77">
        <v>1</v>
      </c>
      <c r="I11" s="81">
        <f>H11/$H$7</f>
        <v>4.8379293662312528E-4</v>
      </c>
      <c r="J11" s="34">
        <v>50.7</v>
      </c>
    </row>
    <row r="12" spans="1:10" ht="15" customHeight="1">
      <c r="A12" s="293" t="s">
        <v>97</v>
      </c>
      <c r="B12" s="318">
        <f>E12+H12</f>
        <v>153</v>
      </c>
      <c r="C12" s="319">
        <f>C13+C14+C15</f>
        <v>6.769911504424779E-2</v>
      </c>
      <c r="D12" s="310">
        <v>36.9</v>
      </c>
      <c r="E12" s="320">
        <f>SUM(E13:E15)</f>
        <v>19</v>
      </c>
      <c r="F12" s="319">
        <f>F13+F14+F15</f>
        <v>9.8445595854922269E-2</v>
      </c>
      <c r="G12" s="321">
        <v>43.7</v>
      </c>
      <c r="H12" s="318">
        <f>SUM(H13:H15)</f>
        <v>134</v>
      </c>
      <c r="I12" s="322">
        <f>I13+I14+I15</f>
        <v>6.4828253507498781E-2</v>
      </c>
      <c r="J12" s="310">
        <v>36</v>
      </c>
    </row>
    <row r="13" spans="1:10" ht="15" customHeight="1">
      <c r="A13" s="104" t="s">
        <v>98</v>
      </c>
      <c r="B13" s="50"/>
      <c r="C13" s="40"/>
      <c r="D13" s="54"/>
      <c r="E13" s="32"/>
      <c r="F13" s="40"/>
      <c r="G13" s="82"/>
      <c r="H13" s="50"/>
      <c r="I13" s="40"/>
      <c r="J13" s="54"/>
    </row>
    <row r="14" spans="1:10" ht="30" customHeight="1">
      <c r="A14" s="105" t="s">
        <v>161</v>
      </c>
      <c r="B14" s="50">
        <f t="shared" ref="B14:B19" si="0">E14+H14</f>
        <v>124</v>
      </c>
      <c r="C14" s="33">
        <f>B14/$B$7</f>
        <v>5.4867256637168141E-2</v>
      </c>
      <c r="D14" s="34">
        <v>35</v>
      </c>
      <c r="E14" s="32">
        <v>5</v>
      </c>
      <c r="F14" s="33">
        <f>E14/$E$7</f>
        <v>2.5906735751295335E-2</v>
      </c>
      <c r="G14" s="75">
        <v>35.4</v>
      </c>
      <c r="H14" s="50">
        <v>119</v>
      </c>
      <c r="I14" s="33">
        <f>H14/$H$7</f>
        <v>5.7571359458151908E-2</v>
      </c>
      <c r="J14" s="34">
        <v>34.9</v>
      </c>
    </row>
    <row r="15" spans="1:10" ht="30" customHeight="1">
      <c r="A15" s="303" t="s">
        <v>162</v>
      </c>
      <c r="B15" s="312">
        <f t="shared" si="0"/>
        <v>29</v>
      </c>
      <c r="C15" s="313">
        <f>B15/$B$7</f>
        <v>1.2831858407079646E-2</v>
      </c>
      <c r="D15" s="323">
        <v>45.3</v>
      </c>
      <c r="E15" s="315">
        <v>14</v>
      </c>
      <c r="F15" s="313">
        <f>E15/$E$7</f>
        <v>7.2538860103626937E-2</v>
      </c>
      <c r="G15" s="316">
        <v>46.6</v>
      </c>
      <c r="H15" s="312">
        <v>15</v>
      </c>
      <c r="I15" s="313">
        <f>H15/$H$7</f>
        <v>7.2568940493468797E-3</v>
      </c>
      <c r="J15" s="314">
        <v>44.1</v>
      </c>
    </row>
    <row r="16" spans="1:10" ht="15" customHeight="1">
      <c r="A16" s="110" t="s">
        <v>101</v>
      </c>
      <c r="B16" s="312">
        <f t="shared" si="0"/>
        <v>1813</v>
      </c>
      <c r="C16" s="313">
        <f>C17+C18+C19</f>
        <v>0.80221238938053085</v>
      </c>
      <c r="D16" s="314">
        <v>31.7</v>
      </c>
      <c r="E16" s="315">
        <f>E17+E18+E19</f>
        <v>134</v>
      </c>
      <c r="F16" s="313">
        <f>F17+F18+F19</f>
        <v>0.69430051813471505</v>
      </c>
      <c r="G16" s="316">
        <v>40.1</v>
      </c>
      <c r="H16" s="312">
        <f>H17+H18+H19</f>
        <v>1679</v>
      </c>
      <c r="I16" s="317">
        <f>I17+I18+I19</f>
        <v>0.81228834059022748</v>
      </c>
      <c r="J16" s="314">
        <v>31</v>
      </c>
    </row>
    <row r="17" spans="1:10" ht="15" customHeight="1">
      <c r="A17" s="104" t="s">
        <v>102</v>
      </c>
      <c r="B17" s="50">
        <f t="shared" si="0"/>
        <v>5</v>
      </c>
      <c r="C17" s="33">
        <f>B17/$B$7</f>
        <v>2.2123893805309734E-3</v>
      </c>
      <c r="D17" s="34">
        <v>11.8</v>
      </c>
      <c r="E17" s="32"/>
      <c r="F17" s="33"/>
      <c r="G17" s="75"/>
      <c r="H17" s="50">
        <v>5</v>
      </c>
      <c r="I17" s="33">
        <f>H17/$H$7</f>
        <v>2.4189646831156266E-3</v>
      </c>
      <c r="J17" s="34">
        <v>11.8</v>
      </c>
    </row>
    <row r="18" spans="1:10" ht="30" customHeight="1">
      <c r="A18" s="105" t="s">
        <v>103</v>
      </c>
      <c r="B18" s="50">
        <f t="shared" si="0"/>
        <v>1217</v>
      </c>
      <c r="C18" s="33">
        <f>B18/$B$7</f>
        <v>0.53849557522123892</v>
      </c>
      <c r="D18" s="34">
        <v>28.6</v>
      </c>
      <c r="E18" s="32">
        <v>36</v>
      </c>
      <c r="F18" s="33">
        <f>E18/$E$7</f>
        <v>0.18652849740932642</v>
      </c>
      <c r="G18" s="75">
        <v>32.799999999999997</v>
      </c>
      <c r="H18" s="50">
        <v>1181</v>
      </c>
      <c r="I18" s="33">
        <f>H18/$H$7</f>
        <v>0.57135945815191103</v>
      </c>
      <c r="J18" s="34">
        <v>28.5</v>
      </c>
    </row>
    <row r="19" spans="1:10" ht="30" customHeight="1">
      <c r="A19" s="105" t="s">
        <v>164</v>
      </c>
      <c r="B19" s="50">
        <f t="shared" si="0"/>
        <v>591</v>
      </c>
      <c r="C19" s="33">
        <f>B19/$B$7</f>
        <v>0.26150442477876107</v>
      </c>
      <c r="D19" s="35">
        <v>38.200000000000003</v>
      </c>
      <c r="E19" s="32">
        <v>98</v>
      </c>
      <c r="F19" s="33">
        <f>E19/$E$7</f>
        <v>0.50777202072538863</v>
      </c>
      <c r="G19" s="76">
        <v>42.8</v>
      </c>
      <c r="H19" s="50">
        <v>493</v>
      </c>
      <c r="I19" s="33">
        <f>H19/$H$7</f>
        <v>0.23850991775520078</v>
      </c>
      <c r="J19" s="35">
        <v>37.200000000000003</v>
      </c>
    </row>
    <row r="20" spans="1:10" ht="15" customHeight="1">
      <c r="A20" s="293" t="s">
        <v>107</v>
      </c>
      <c r="B20" s="320"/>
      <c r="C20" s="319"/>
      <c r="D20" s="325"/>
      <c r="E20" s="320"/>
      <c r="F20" s="319"/>
      <c r="G20" s="310"/>
      <c r="H20" s="320"/>
      <c r="I20" s="319"/>
      <c r="J20" s="326"/>
    </row>
    <row r="21" spans="1:10" ht="15" customHeight="1">
      <c r="A21" s="105" t="s">
        <v>108</v>
      </c>
      <c r="B21" s="32"/>
      <c r="C21" s="33"/>
      <c r="D21" s="39"/>
      <c r="E21" s="32"/>
      <c r="F21" s="33"/>
      <c r="G21" s="39"/>
      <c r="H21" s="32"/>
      <c r="I21" s="33"/>
      <c r="J21" s="34"/>
    </row>
    <row r="22" spans="1:10" ht="30" customHeight="1">
      <c r="A22" s="105" t="s">
        <v>109</v>
      </c>
      <c r="B22" s="32"/>
      <c r="C22" s="33"/>
      <c r="D22" s="35"/>
      <c r="E22" s="32"/>
      <c r="F22" s="33"/>
      <c r="G22" s="39"/>
      <c r="H22" s="32"/>
      <c r="I22" s="33"/>
      <c r="J22" s="34"/>
    </row>
    <row r="23" spans="1:10" ht="30" customHeight="1">
      <c r="A23" s="303" t="s">
        <v>110</v>
      </c>
      <c r="B23" s="315"/>
      <c r="C23" s="313"/>
      <c r="D23" s="314"/>
      <c r="E23" s="315"/>
      <c r="F23" s="313"/>
      <c r="G23" s="324"/>
      <c r="H23" s="315"/>
      <c r="I23" s="313"/>
      <c r="J23" s="323"/>
    </row>
    <row r="24" spans="1:10" ht="15" customHeight="1">
      <c r="A24" s="110" t="s">
        <v>168</v>
      </c>
      <c r="B24" s="315">
        <f>E24+H24</f>
        <v>289</v>
      </c>
      <c r="C24" s="313">
        <f>C25+C26+C27</f>
        <v>0.12787610619469025</v>
      </c>
      <c r="D24" s="314">
        <v>35.700000000000003</v>
      </c>
      <c r="E24" s="315">
        <f>SUM(E25:E27)</f>
        <v>39</v>
      </c>
      <c r="F24" s="313">
        <f>F25+F26+F27</f>
        <v>0.20207253886010362</v>
      </c>
      <c r="G24" s="314">
        <v>44</v>
      </c>
      <c r="H24" s="315">
        <f>SUM(H25:H27)</f>
        <v>250</v>
      </c>
      <c r="I24" s="313">
        <f>I25+I26+I27</f>
        <v>0.12094823415578132</v>
      </c>
      <c r="J24" s="314">
        <v>34.4</v>
      </c>
    </row>
    <row r="25" spans="1:10" ht="15" customHeight="1">
      <c r="A25" s="105" t="s">
        <v>169</v>
      </c>
      <c r="B25" s="32">
        <f>E25+H25</f>
        <v>1</v>
      </c>
      <c r="C25" s="81">
        <f>B25/$B$7</f>
        <v>4.4247787610619468E-4</v>
      </c>
      <c r="D25" s="38">
        <v>12.2</v>
      </c>
      <c r="E25" s="32"/>
      <c r="F25" s="33"/>
      <c r="G25" s="39"/>
      <c r="H25" s="32">
        <v>1</v>
      </c>
      <c r="I25" s="81">
        <f>H25/$H$7</f>
        <v>4.8379293662312528E-4</v>
      </c>
      <c r="J25" s="35">
        <v>12.2</v>
      </c>
    </row>
    <row r="26" spans="1:10" ht="30" customHeight="1">
      <c r="A26" s="105" t="s">
        <v>103</v>
      </c>
      <c r="B26" s="32">
        <f>E26+H26</f>
        <v>104</v>
      </c>
      <c r="C26" s="33">
        <f>B26/$B$7</f>
        <v>4.6017699115044247E-2</v>
      </c>
      <c r="D26" s="34">
        <v>28.7</v>
      </c>
      <c r="E26" s="32">
        <v>4</v>
      </c>
      <c r="F26" s="33">
        <f>E26/$E$7</f>
        <v>2.072538860103627E-2</v>
      </c>
      <c r="G26" s="38">
        <v>33.5</v>
      </c>
      <c r="H26" s="32">
        <v>100</v>
      </c>
      <c r="I26" s="33">
        <f>H26/$H$7</f>
        <v>4.8379293662312528E-2</v>
      </c>
      <c r="J26" s="34">
        <v>28.5</v>
      </c>
    </row>
    <row r="27" spans="1:10" ht="30" customHeight="1">
      <c r="A27" s="106" t="s">
        <v>104</v>
      </c>
      <c r="B27" s="36">
        <f>E27+H27</f>
        <v>184</v>
      </c>
      <c r="C27" s="37">
        <f>B27/$B$7</f>
        <v>8.1415929203539822E-2</v>
      </c>
      <c r="D27" s="55">
        <v>39.799999999999997</v>
      </c>
      <c r="E27" s="36">
        <v>35</v>
      </c>
      <c r="F27" s="37">
        <f>E27/$E$7</f>
        <v>0.18134715025906736</v>
      </c>
      <c r="G27" s="55">
        <v>45.2</v>
      </c>
      <c r="H27" s="36">
        <v>149</v>
      </c>
      <c r="I27" s="37">
        <f>H27/$H$7</f>
        <v>7.2085147556845669E-2</v>
      </c>
      <c r="J27" s="55">
        <v>38.5</v>
      </c>
    </row>
    <row r="28" spans="1:10" ht="30" customHeight="1">
      <c r="A28" s="415" t="s">
        <v>54</v>
      </c>
      <c r="B28" s="415"/>
      <c r="C28" s="415"/>
      <c r="D28" s="415"/>
      <c r="E28" s="415"/>
      <c r="F28" s="415"/>
      <c r="G28" s="415"/>
      <c r="H28" s="415"/>
      <c r="I28" s="415"/>
      <c r="J28" s="415"/>
    </row>
    <row r="29" spans="1:10">
      <c r="D29" s="6"/>
      <c r="G29" s="6"/>
      <c r="J29" s="6"/>
    </row>
    <row r="30" spans="1:10">
      <c r="D30" s="6"/>
      <c r="G30" s="6"/>
      <c r="J30" s="6"/>
    </row>
    <row r="31" spans="1:10">
      <c r="D31" s="6"/>
      <c r="G31" s="6"/>
      <c r="J31" s="6"/>
    </row>
    <row r="32" spans="1:10">
      <c r="D32" s="6"/>
      <c r="G32" s="6"/>
      <c r="J32" s="6"/>
    </row>
    <row r="33" spans="4:10">
      <c r="D33" s="6"/>
      <c r="G33" s="6"/>
      <c r="J33" s="6"/>
    </row>
    <row r="34" spans="4:10">
      <c r="D34" s="6"/>
      <c r="G34" s="6"/>
      <c r="J34" s="6"/>
    </row>
    <row r="35" spans="4:10">
      <c r="D35" s="6"/>
      <c r="G35" s="6"/>
      <c r="J35" s="6"/>
    </row>
    <row r="36" spans="4:10">
      <c r="D36" s="6"/>
      <c r="G36" s="6"/>
      <c r="J36" s="6"/>
    </row>
    <row r="37" spans="4:10">
      <c r="D37" s="6"/>
      <c r="G37" s="6"/>
      <c r="J37" s="6"/>
    </row>
    <row r="38" spans="4:10">
      <c r="D38" s="6"/>
      <c r="G38" s="6"/>
      <c r="J38" s="6"/>
    </row>
    <row r="39" spans="4:10">
      <c r="D39" s="6"/>
      <c r="G39" s="6"/>
      <c r="J39" s="6"/>
    </row>
    <row r="40" spans="4:10">
      <c r="D40" s="6"/>
      <c r="G40" s="6"/>
      <c r="J40" s="6"/>
    </row>
    <row r="41" spans="4:10">
      <c r="D41" s="6"/>
      <c r="G41" s="6"/>
      <c r="J41" s="6"/>
    </row>
    <row r="42" spans="4:10">
      <c r="D42" s="6"/>
      <c r="G42" s="6"/>
      <c r="J42" s="6"/>
    </row>
    <row r="43" spans="4:10">
      <c r="D43" s="6"/>
      <c r="G43" s="6"/>
      <c r="J43" s="6"/>
    </row>
    <row r="44" spans="4:10">
      <c r="D44" s="6"/>
      <c r="G44" s="6"/>
      <c r="J44" s="6"/>
    </row>
    <row r="45" spans="4:10">
      <c r="D45" s="6"/>
      <c r="G45" s="6"/>
      <c r="J45" s="6"/>
    </row>
    <row r="46" spans="4:10">
      <c r="D46" s="6"/>
      <c r="G46" s="6"/>
      <c r="J46" s="6"/>
    </row>
    <row r="47" spans="4:10">
      <c r="D47" s="6"/>
      <c r="G47" s="6"/>
      <c r="J47" s="6"/>
    </row>
    <row r="48" spans="4:10">
      <c r="D48" s="6"/>
      <c r="G48" s="6"/>
      <c r="J48" s="6"/>
    </row>
    <row r="49" spans="4:10">
      <c r="D49" s="6"/>
      <c r="G49" s="6"/>
      <c r="J49" s="6"/>
    </row>
    <row r="50" spans="4:10">
      <c r="D50" s="6"/>
      <c r="G50" s="6"/>
      <c r="J50" s="6"/>
    </row>
    <row r="51" spans="4:10">
      <c r="D51" s="6"/>
      <c r="G51" s="6"/>
      <c r="J51" s="6"/>
    </row>
    <row r="52" spans="4:10">
      <c r="D52" s="6"/>
      <c r="G52" s="6"/>
      <c r="J52" s="6"/>
    </row>
    <row r="53" spans="4:10">
      <c r="D53" s="6"/>
      <c r="G53" s="6"/>
      <c r="J53" s="6"/>
    </row>
    <row r="54" spans="4:10">
      <c r="D54" s="6"/>
      <c r="G54" s="6"/>
      <c r="J54" s="6"/>
    </row>
    <row r="55" spans="4:10">
      <c r="D55" s="6"/>
      <c r="G55" s="6"/>
      <c r="J55" s="6"/>
    </row>
    <row r="56" spans="4:10">
      <c r="D56" s="6"/>
      <c r="G56" s="6"/>
      <c r="J56" s="6"/>
    </row>
    <row r="57" spans="4:10">
      <c r="D57" s="6"/>
      <c r="G57" s="6"/>
      <c r="J57" s="6"/>
    </row>
  </sheetData>
  <mergeCells count="5">
    <mergeCell ref="A28:J28"/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9F601002-3A52-4552-AC55-63A59D4B19E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67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0"/>
  <dimension ref="A1:J32"/>
  <sheetViews>
    <sheetView workbookViewId="0"/>
  </sheetViews>
  <sheetFormatPr defaultRowHeight="12.75"/>
  <cols>
    <col min="1" max="1" width="38.7109375" style="65" customWidth="1"/>
    <col min="2" max="2" width="9.5703125" style="65" customWidth="1"/>
    <col min="3" max="3" width="9.7109375" style="65" customWidth="1"/>
    <col min="4" max="4" width="8" style="65" customWidth="1"/>
    <col min="5" max="5" width="9.5703125" style="65" customWidth="1"/>
    <col min="6" max="6" width="9.7109375" style="65" customWidth="1"/>
    <col min="7" max="7" width="8" style="65" customWidth="1"/>
    <col min="8" max="8" width="9.5703125" style="65" customWidth="1"/>
    <col min="9" max="9" width="9.7109375" style="65" customWidth="1"/>
    <col min="10" max="10" width="8" style="65" customWidth="1"/>
    <col min="11" max="16384" width="9.140625" style="65"/>
  </cols>
  <sheetData>
    <row r="1" spans="1:10" ht="15" customHeight="1">
      <c r="A1" s="437" t="s">
        <v>263</v>
      </c>
    </row>
    <row r="2" spans="1:10" ht="60" customHeight="1">
      <c r="A2" s="112" t="s">
        <v>175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5" customHeight="1">
      <c r="A3" s="67"/>
      <c r="B3" s="67"/>
      <c r="C3" s="67"/>
      <c r="D3" s="67"/>
      <c r="E3" s="67"/>
      <c r="F3" s="67"/>
      <c r="G3" s="67"/>
      <c r="H3" s="67"/>
      <c r="I3" s="67"/>
      <c r="J3" s="67"/>
    </row>
    <row r="4" spans="1:10" ht="15" customHeight="1">
      <c r="G4" s="67"/>
    </row>
    <row r="5" spans="1:10" ht="15" customHeigh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0" ht="45" customHeight="1">
      <c r="A6" s="411"/>
      <c r="B6" s="108" t="s">
        <v>19</v>
      </c>
      <c r="C6" s="152" t="s">
        <v>106</v>
      </c>
      <c r="D6" s="152" t="s">
        <v>46</v>
      </c>
      <c r="E6" s="108" t="s">
        <v>19</v>
      </c>
      <c r="F6" s="152" t="s">
        <v>106</v>
      </c>
      <c r="G6" s="152" t="s">
        <v>46</v>
      </c>
      <c r="H6" s="108" t="s">
        <v>19</v>
      </c>
      <c r="I6" s="152" t="s">
        <v>106</v>
      </c>
      <c r="J6" s="152" t="s">
        <v>46</v>
      </c>
    </row>
    <row r="7" spans="1:10" ht="15" customHeight="1">
      <c r="A7" s="145" t="s">
        <v>16</v>
      </c>
      <c r="B7" s="85">
        <f>E7+H7</f>
        <v>79215</v>
      </c>
      <c r="C7" s="123">
        <f>C8+C12+C20+C24+C28+C16</f>
        <v>0.99999999999999989</v>
      </c>
      <c r="D7" s="122">
        <v>51.1</v>
      </c>
      <c r="E7" s="85">
        <f>E8+E12+E16+E20+E24+E28</f>
        <v>76289</v>
      </c>
      <c r="F7" s="123">
        <f>F8+F12+F20+F24+F28+F16</f>
        <v>1</v>
      </c>
      <c r="G7" s="130">
        <v>51.3</v>
      </c>
      <c r="H7" s="85">
        <f>H8+H12+H16+H20+H24+H28</f>
        <v>2926</v>
      </c>
      <c r="I7" s="123">
        <f>I8+I12+I20+I24+I28+I16</f>
        <v>1</v>
      </c>
      <c r="J7" s="122">
        <v>47.6</v>
      </c>
    </row>
    <row r="8" spans="1:10" ht="15" customHeight="1">
      <c r="A8" s="329" t="s">
        <v>159</v>
      </c>
      <c r="B8" s="117">
        <f>E8+H8</f>
        <v>4035</v>
      </c>
      <c r="C8" s="118">
        <f>C9+C10+C11</f>
        <v>5.0937322476803631E-2</v>
      </c>
      <c r="D8" s="119">
        <v>42.6</v>
      </c>
      <c r="E8" s="117">
        <f>SUM(E9:E11)</f>
        <v>3772</v>
      </c>
      <c r="F8" s="118">
        <f>F9+F10+F11</f>
        <v>4.9443563292217753E-2</v>
      </c>
      <c r="G8" s="119">
        <v>42.6</v>
      </c>
      <c r="H8" s="117">
        <f>SUM(H9:H11)</f>
        <v>263</v>
      </c>
      <c r="I8" s="118">
        <f>I9+I10+I11</f>
        <v>8.9883800410116191E-2</v>
      </c>
      <c r="J8" s="120">
        <v>42.1</v>
      </c>
    </row>
    <row r="9" spans="1:10" ht="15" customHeight="1">
      <c r="A9" s="197" t="s">
        <v>94</v>
      </c>
      <c r="B9" s="85"/>
      <c r="C9" s="121"/>
      <c r="D9" s="122"/>
      <c r="E9" s="85"/>
      <c r="F9" s="121"/>
      <c r="G9" s="130"/>
      <c r="H9" s="85"/>
      <c r="I9" s="121"/>
      <c r="J9" s="124"/>
    </row>
    <row r="10" spans="1:10" ht="30" customHeight="1">
      <c r="A10" s="198" t="s">
        <v>172</v>
      </c>
      <c r="B10" s="85">
        <f>E10+H10</f>
        <v>3150</v>
      </c>
      <c r="C10" s="123">
        <f>B10/$B$7</f>
        <v>3.9765195985608785E-2</v>
      </c>
      <c r="D10" s="122">
        <v>39.4</v>
      </c>
      <c r="E10" s="85">
        <v>2938</v>
      </c>
      <c r="F10" s="123">
        <f>E10/$E$7</f>
        <v>3.8511449881372152E-2</v>
      </c>
      <c r="G10" s="124">
        <v>39.4</v>
      </c>
      <c r="H10" s="85">
        <v>212</v>
      </c>
      <c r="I10" s="123">
        <f>H10/$H$7</f>
        <v>7.2453861927546132E-2</v>
      </c>
      <c r="J10" s="122">
        <v>39</v>
      </c>
    </row>
    <row r="11" spans="1:10" ht="30" customHeight="1">
      <c r="A11" s="330" t="s">
        <v>173</v>
      </c>
      <c r="B11" s="139">
        <f>E11+H11</f>
        <v>885</v>
      </c>
      <c r="C11" s="328">
        <f>B11/$B$7</f>
        <v>1.117212649119485E-2</v>
      </c>
      <c r="D11" s="140">
        <v>54</v>
      </c>
      <c r="E11" s="139">
        <v>834</v>
      </c>
      <c r="F11" s="328">
        <f>E11/$E$7</f>
        <v>1.0932113410845601E-2</v>
      </c>
      <c r="G11" s="140">
        <v>53.9</v>
      </c>
      <c r="H11" s="139">
        <v>51</v>
      </c>
      <c r="I11" s="328">
        <f>H11/$H$7</f>
        <v>1.7429938482570063E-2</v>
      </c>
      <c r="J11" s="140">
        <v>55</v>
      </c>
    </row>
    <row r="12" spans="1:10" ht="15" customHeight="1">
      <c r="A12" s="327" t="s">
        <v>160</v>
      </c>
      <c r="B12" s="139">
        <f>E12+H12</f>
        <v>14</v>
      </c>
      <c r="C12" s="304">
        <f>C13+C14+C15</f>
        <v>1.7673420438048349E-4</v>
      </c>
      <c r="D12" s="140">
        <v>39.6</v>
      </c>
      <c r="E12" s="139">
        <f>SUM(E13:E15)</f>
        <v>12</v>
      </c>
      <c r="F12" s="304">
        <f>F13+F14+F15</f>
        <v>1.5729659583950503E-4</v>
      </c>
      <c r="G12" s="140">
        <v>39.700000000000003</v>
      </c>
      <c r="H12" s="139">
        <f>SUM(H13:H15)</f>
        <v>2</v>
      </c>
      <c r="I12" s="328">
        <f>I13+I14+I15</f>
        <v>6.8352699931647305E-4</v>
      </c>
      <c r="J12" s="140">
        <v>38.9</v>
      </c>
    </row>
    <row r="13" spans="1:10" ht="15" customHeight="1">
      <c r="A13" s="197" t="s">
        <v>98</v>
      </c>
      <c r="B13" s="85"/>
      <c r="C13" s="121"/>
      <c r="D13" s="195"/>
      <c r="E13" s="85"/>
      <c r="F13" s="121"/>
      <c r="G13" s="122"/>
      <c r="H13" s="85"/>
      <c r="I13" s="121"/>
      <c r="J13" s="124"/>
    </row>
    <row r="14" spans="1:10" ht="30" customHeight="1">
      <c r="A14" s="198" t="s">
        <v>99</v>
      </c>
      <c r="B14" s="85">
        <f>E14+H14</f>
        <v>10</v>
      </c>
      <c r="C14" s="125">
        <f>B14/$B$7</f>
        <v>1.2623871741463107E-4</v>
      </c>
      <c r="D14" s="122">
        <v>37.1</v>
      </c>
      <c r="E14" s="85">
        <v>9</v>
      </c>
      <c r="F14" s="125">
        <f>E14/$E$7</f>
        <v>1.1797244687962878E-4</v>
      </c>
      <c r="G14" s="122">
        <v>37.6</v>
      </c>
      <c r="H14" s="85">
        <v>1</v>
      </c>
      <c r="I14" s="125">
        <f>H14/$H$7</f>
        <v>3.4176349965823653E-4</v>
      </c>
      <c r="J14" s="122">
        <v>32.1</v>
      </c>
    </row>
    <row r="15" spans="1:10" ht="30" customHeight="1">
      <c r="A15" s="198" t="s">
        <v>174</v>
      </c>
      <c r="B15" s="85">
        <f>E15+H15</f>
        <v>4</v>
      </c>
      <c r="C15" s="125">
        <f>B15/$B$7</f>
        <v>5.0495486965852425E-5</v>
      </c>
      <c r="D15" s="122">
        <v>45.9</v>
      </c>
      <c r="E15" s="85">
        <v>3</v>
      </c>
      <c r="F15" s="121">
        <f>E15/$E$7</f>
        <v>3.9324148959876259E-5</v>
      </c>
      <c r="G15" s="122">
        <v>46</v>
      </c>
      <c r="H15" s="85">
        <v>1</v>
      </c>
      <c r="I15" s="125">
        <f>H15/$H$7</f>
        <v>3.4176349965823653E-4</v>
      </c>
      <c r="J15" s="124">
        <v>45.8</v>
      </c>
    </row>
    <row r="16" spans="1:10" ht="15" customHeight="1">
      <c r="A16" s="329" t="s">
        <v>163</v>
      </c>
      <c r="B16" s="117">
        <f>E16+H16</f>
        <v>13</v>
      </c>
      <c r="C16" s="295">
        <f>C17+C18+C19</f>
        <v>1.6411033263902039E-4</v>
      </c>
      <c r="D16" s="119">
        <v>39.700000000000003</v>
      </c>
      <c r="E16" s="117">
        <f>E17+E18+E19</f>
        <v>10</v>
      </c>
      <c r="F16" s="295">
        <f>F17+F18+F19</f>
        <v>1.3108049653292087E-4</v>
      </c>
      <c r="G16" s="119">
        <v>40.6</v>
      </c>
      <c r="H16" s="117">
        <f>H17+H18+H19</f>
        <v>3</v>
      </c>
      <c r="I16" s="118">
        <f>I17+I18+I19</f>
        <v>1.0252904989747095E-3</v>
      </c>
      <c r="J16" s="119">
        <v>36.799999999999997</v>
      </c>
    </row>
    <row r="17" spans="1:10" ht="15" customHeight="1">
      <c r="A17" s="197" t="s">
        <v>102</v>
      </c>
      <c r="B17" s="85"/>
      <c r="C17" s="125"/>
      <c r="D17" s="122"/>
      <c r="E17" s="85"/>
      <c r="F17" s="123"/>
      <c r="G17" s="130"/>
      <c r="H17" s="85"/>
      <c r="I17" s="123"/>
      <c r="J17" s="124"/>
    </row>
    <row r="18" spans="1:10" ht="30" customHeight="1">
      <c r="A18" s="198" t="s">
        <v>117</v>
      </c>
      <c r="B18" s="85">
        <f t="shared" ref="B18:B24" si="0">E18+H18</f>
        <v>6</v>
      </c>
      <c r="C18" s="125">
        <f>B18/$B$7</f>
        <v>7.5743230448778641E-5</v>
      </c>
      <c r="D18" s="122">
        <v>31.5</v>
      </c>
      <c r="E18" s="85">
        <v>4</v>
      </c>
      <c r="F18" s="125">
        <f>E18/$E$7</f>
        <v>5.2432198613168347E-5</v>
      </c>
      <c r="G18" s="124">
        <v>34.299999999999997</v>
      </c>
      <c r="H18" s="85">
        <v>2</v>
      </c>
      <c r="I18" s="123">
        <f>H18/$H$7</f>
        <v>6.8352699931647305E-4</v>
      </c>
      <c r="J18" s="122">
        <v>26</v>
      </c>
    </row>
    <row r="19" spans="1:10" ht="30" customHeight="1">
      <c r="A19" s="330" t="s">
        <v>118</v>
      </c>
      <c r="B19" s="139">
        <f t="shared" si="0"/>
        <v>7</v>
      </c>
      <c r="C19" s="304">
        <f>B19/$B$7</f>
        <v>8.8367102190241745E-5</v>
      </c>
      <c r="D19" s="140">
        <v>46.7</v>
      </c>
      <c r="E19" s="139">
        <v>6</v>
      </c>
      <c r="F19" s="304">
        <f>E19/$E$7</f>
        <v>7.8648297919752517E-5</v>
      </c>
      <c r="G19" s="331">
        <v>44.8</v>
      </c>
      <c r="H19" s="139">
        <v>1</v>
      </c>
      <c r="I19" s="328">
        <f>H19/$H$7</f>
        <v>3.4176349965823653E-4</v>
      </c>
      <c r="J19" s="140">
        <v>58.3</v>
      </c>
    </row>
    <row r="20" spans="1:10" ht="15" customHeight="1">
      <c r="A20" s="327" t="s">
        <v>107</v>
      </c>
      <c r="B20" s="139">
        <f t="shared" si="0"/>
        <v>11</v>
      </c>
      <c r="C20" s="304">
        <f>C21+C22+C23</f>
        <v>1.3886258915609418E-4</v>
      </c>
      <c r="D20" s="301">
        <v>53.4</v>
      </c>
      <c r="E20" s="139">
        <f>SUM(E21:E23)</f>
        <v>11</v>
      </c>
      <c r="F20" s="304">
        <f>F21+F22+F23</f>
        <v>1.4418854618621297E-4</v>
      </c>
      <c r="G20" s="301">
        <v>53.4</v>
      </c>
      <c r="H20" s="139"/>
      <c r="I20" s="328"/>
      <c r="J20" s="331"/>
    </row>
    <row r="21" spans="1:10" ht="15" customHeight="1">
      <c r="A21" s="198" t="s">
        <v>108</v>
      </c>
      <c r="B21" s="85">
        <f t="shared" si="0"/>
        <v>5</v>
      </c>
      <c r="C21" s="125">
        <f>B21/$B$7</f>
        <v>6.3119358707315536E-5</v>
      </c>
      <c r="D21" s="130">
        <v>39.799999999999997</v>
      </c>
      <c r="E21" s="85">
        <v>5</v>
      </c>
      <c r="F21" s="125">
        <f>E21/$E$7</f>
        <v>6.5540248266460435E-5</v>
      </c>
      <c r="G21" s="130">
        <v>39.799999999999997</v>
      </c>
      <c r="H21" s="85"/>
      <c r="I21" s="123"/>
      <c r="J21" s="122"/>
    </row>
    <row r="22" spans="1:10" ht="30" customHeight="1">
      <c r="A22" s="198" t="s">
        <v>109</v>
      </c>
      <c r="B22" s="85">
        <f t="shared" si="0"/>
        <v>5</v>
      </c>
      <c r="C22" s="125">
        <f>B22/$B$7</f>
        <v>6.3119358707315536E-5</v>
      </c>
      <c r="D22" s="160">
        <v>60.7</v>
      </c>
      <c r="E22" s="85">
        <v>5</v>
      </c>
      <c r="F22" s="125">
        <f>E22/$E$7</f>
        <v>6.5540248266460435E-5</v>
      </c>
      <c r="G22" s="160">
        <v>60.7</v>
      </c>
      <c r="H22" s="85"/>
      <c r="I22" s="123"/>
      <c r="J22" s="122"/>
    </row>
    <row r="23" spans="1:10" ht="30" customHeight="1">
      <c r="A23" s="198" t="s">
        <v>110</v>
      </c>
      <c r="B23" s="85">
        <f t="shared" si="0"/>
        <v>1</v>
      </c>
      <c r="C23" s="121">
        <f>B23/$B$7</f>
        <v>1.2623871741463106E-5</v>
      </c>
      <c r="D23" s="160">
        <v>85.4</v>
      </c>
      <c r="E23" s="85">
        <v>1</v>
      </c>
      <c r="F23" s="121">
        <f>E23/$E$7</f>
        <v>1.3108049653292087E-5</v>
      </c>
      <c r="G23" s="130">
        <v>85.4</v>
      </c>
      <c r="H23" s="85"/>
      <c r="I23" s="123"/>
      <c r="J23" s="124"/>
    </row>
    <row r="24" spans="1:10" ht="15" customHeight="1">
      <c r="A24" s="329" t="s">
        <v>111</v>
      </c>
      <c r="B24" s="117">
        <f t="shared" si="0"/>
        <v>2</v>
      </c>
      <c r="C24" s="296">
        <f>C25+C26+C27</f>
        <v>2.5247743482926212E-5</v>
      </c>
      <c r="D24" s="298">
        <v>51.7</v>
      </c>
      <c r="E24" s="117">
        <f>SUM(E26:E27)</f>
        <v>2</v>
      </c>
      <c r="F24" s="296">
        <f>F25+F26+F27</f>
        <v>2.6216099306584173E-5</v>
      </c>
      <c r="G24" s="298">
        <v>51.7</v>
      </c>
      <c r="H24" s="117"/>
      <c r="I24" s="118"/>
      <c r="J24" s="119"/>
    </row>
    <row r="25" spans="1:10" ht="15" customHeight="1">
      <c r="A25" s="198" t="s">
        <v>112</v>
      </c>
      <c r="B25" s="85"/>
      <c r="C25" s="121"/>
      <c r="D25" s="135"/>
      <c r="E25" s="85"/>
      <c r="F25" s="121"/>
      <c r="G25" s="135"/>
      <c r="H25" s="85"/>
      <c r="I25" s="123"/>
      <c r="J25" s="124"/>
    </row>
    <row r="26" spans="1:10" ht="30" customHeight="1">
      <c r="A26" s="198" t="s">
        <v>113</v>
      </c>
      <c r="B26" s="85">
        <f>E26+H26</f>
        <v>1</v>
      </c>
      <c r="C26" s="121">
        <f>B26/$B$7</f>
        <v>1.2623871741463106E-5</v>
      </c>
      <c r="D26" s="130">
        <v>49</v>
      </c>
      <c r="E26" s="85">
        <v>1</v>
      </c>
      <c r="F26" s="121">
        <f>E26/$E$7</f>
        <v>1.3108049653292087E-5</v>
      </c>
      <c r="G26" s="130">
        <v>49</v>
      </c>
      <c r="H26" s="85"/>
      <c r="I26" s="123"/>
      <c r="J26" s="124"/>
    </row>
    <row r="27" spans="1:10" ht="30" customHeight="1">
      <c r="A27" s="330" t="s">
        <v>114</v>
      </c>
      <c r="B27" s="139">
        <f>E27+H27</f>
        <v>1</v>
      </c>
      <c r="C27" s="302">
        <f>B27/$B$7</f>
        <v>1.2623871741463106E-5</v>
      </c>
      <c r="D27" s="301">
        <v>54.3</v>
      </c>
      <c r="E27" s="139">
        <v>1</v>
      </c>
      <c r="F27" s="302">
        <f>E27/$E$7</f>
        <v>1.3108049653292087E-5</v>
      </c>
      <c r="G27" s="301">
        <v>54.3</v>
      </c>
      <c r="H27" s="139"/>
      <c r="I27" s="328"/>
      <c r="J27" s="140"/>
    </row>
    <row r="28" spans="1:10" ht="15" customHeight="1">
      <c r="A28" s="327" t="s">
        <v>0</v>
      </c>
      <c r="B28" s="139">
        <f>E28+H28</f>
        <v>75140</v>
      </c>
      <c r="C28" s="328">
        <f>C30+C31</f>
        <v>0.94855772265353777</v>
      </c>
      <c r="D28" s="140">
        <v>51.6</v>
      </c>
      <c r="E28" s="139">
        <f>SUM(E29:E31)</f>
        <v>72482</v>
      </c>
      <c r="F28" s="328">
        <f>F30+F31</f>
        <v>0.95009765496991705</v>
      </c>
      <c r="G28" s="140">
        <v>51.7</v>
      </c>
      <c r="H28" s="139">
        <f>SUM(H29:H31)</f>
        <v>2658</v>
      </c>
      <c r="I28" s="328">
        <f>I30+I31</f>
        <v>0.90840738209159266</v>
      </c>
      <c r="J28" s="140">
        <v>48.1</v>
      </c>
    </row>
    <row r="29" spans="1:10" ht="15" customHeight="1">
      <c r="A29" s="198" t="s">
        <v>169</v>
      </c>
      <c r="B29" s="85"/>
      <c r="C29" s="123"/>
      <c r="D29" s="130"/>
      <c r="E29" s="85"/>
      <c r="F29" s="123"/>
      <c r="G29" s="160"/>
      <c r="H29" s="85"/>
      <c r="I29" s="123"/>
      <c r="J29" s="124"/>
    </row>
    <row r="30" spans="1:10" ht="30" customHeight="1">
      <c r="A30" s="198" t="s">
        <v>117</v>
      </c>
      <c r="B30" s="85">
        <f>E30+H30</f>
        <v>2824</v>
      </c>
      <c r="C30" s="123">
        <f>B30/$B$7</f>
        <v>3.5649813797891811E-2</v>
      </c>
      <c r="D30" s="122">
        <v>35.1</v>
      </c>
      <c r="E30" s="85">
        <v>2778</v>
      </c>
      <c r="F30" s="123">
        <f>E30/$E$7</f>
        <v>3.6414161936845414E-2</v>
      </c>
      <c r="G30" s="130">
        <v>35.1</v>
      </c>
      <c r="H30" s="85">
        <v>46</v>
      </c>
      <c r="I30" s="123">
        <f>H30/$H$7</f>
        <v>1.5721120984278879E-2</v>
      </c>
      <c r="J30" s="122">
        <v>33.200000000000003</v>
      </c>
    </row>
    <row r="31" spans="1:10" ht="30" customHeight="1">
      <c r="A31" s="199" t="s">
        <v>118</v>
      </c>
      <c r="B31" s="126">
        <f>E31+H31</f>
        <v>72316</v>
      </c>
      <c r="C31" s="127">
        <f>B31/$B$7</f>
        <v>0.91290790885564599</v>
      </c>
      <c r="D31" s="128">
        <v>52.2</v>
      </c>
      <c r="E31" s="126">
        <v>69704</v>
      </c>
      <c r="F31" s="127">
        <f>E31/$E$7</f>
        <v>0.91368349303307161</v>
      </c>
      <c r="G31" s="128">
        <v>52.4</v>
      </c>
      <c r="H31" s="126">
        <v>2612</v>
      </c>
      <c r="I31" s="127">
        <f>H31/$H$7</f>
        <v>0.89268626110731375</v>
      </c>
      <c r="J31" s="128">
        <v>48.4</v>
      </c>
    </row>
    <row r="32" spans="1:10" ht="30" customHeight="1">
      <c r="A32" s="410" t="s">
        <v>55</v>
      </c>
      <c r="B32" s="410"/>
      <c r="C32" s="410"/>
      <c r="D32" s="410"/>
      <c r="E32" s="410"/>
      <c r="F32" s="410"/>
      <c r="G32" s="410"/>
      <c r="H32" s="410"/>
      <c r="I32" s="410"/>
      <c r="J32" s="410"/>
    </row>
  </sheetData>
  <mergeCells count="5">
    <mergeCell ref="A32:J32"/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D6D55AE6-47F6-427C-A78C-22FE8B47F2C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71" orientation="portrait" r:id="rId1"/>
  <headerFooter alignWithMargins="0">
    <oddFooter>&amp;C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3"/>
  <dimension ref="A1:J103"/>
  <sheetViews>
    <sheetView workbookViewId="0"/>
  </sheetViews>
  <sheetFormatPr defaultRowHeight="12.75"/>
  <cols>
    <col min="1" max="1" width="38.5703125" style="65" customWidth="1"/>
    <col min="2" max="2" width="7" style="65" customWidth="1"/>
    <col min="3" max="3" width="7.85546875" style="65" customWidth="1"/>
    <col min="4" max="4" width="7.5703125" style="65" customWidth="1"/>
    <col min="5" max="5" width="7" style="65" customWidth="1"/>
    <col min="6" max="6" width="7.85546875" style="65" customWidth="1"/>
    <col min="7" max="7" width="7.5703125" style="65" customWidth="1"/>
    <col min="8" max="8" width="7" style="65" customWidth="1"/>
    <col min="9" max="9" width="7.85546875" style="65" customWidth="1"/>
    <col min="10" max="10" width="7.5703125" style="65" customWidth="1"/>
    <col min="11" max="16384" width="9.140625" style="65"/>
  </cols>
  <sheetData>
    <row r="1" spans="1:10" ht="15" customHeight="1">
      <c r="A1" s="437" t="s">
        <v>263</v>
      </c>
    </row>
    <row r="2" spans="1:10" ht="75" customHeight="1">
      <c r="A2" s="112" t="s">
        <v>177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5" customHeight="1">
      <c r="A3" s="377"/>
      <c r="B3" s="377"/>
      <c r="C3" s="377"/>
      <c r="D3" s="377"/>
      <c r="E3" s="377"/>
      <c r="F3" s="377"/>
      <c r="G3" s="377"/>
      <c r="H3" s="377"/>
      <c r="I3" s="377"/>
      <c r="J3" s="377"/>
    </row>
    <row r="4" spans="1:10" ht="15" customHeight="1">
      <c r="G4" s="67"/>
    </row>
    <row r="5" spans="1:10" ht="15" customHeigh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0" ht="45" customHeight="1">
      <c r="A6" s="421"/>
      <c r="B6" s="108" t="s">
        <v>19</v>
      </c>
      <c r="C6" s="152" t="s">
        <v>158</v>
      </c>
      <c r="D6" s="152" t="s">
        <v>46</v>
      </c>
      <c r="E6" s="108" t="s">
        <v>19</v>
      </c>
      <c r="F6" s="152" t="s">
        <v>158</v>
      </c>
      <c r="G6" s="152" t="s">
        <v>46</v>
      </c>
      <c r="H6" s="108" t="s">
        <v>19</v>
      </c>
      <c r="I6" s="152" t="s">
        <v>158</v>
      </c>
      <c r="J6" s="152" t="s">
        <v>46</v>
      </c>
    </row>
    <row r="7" spans="1:10" ht="15" customHeight="1">
      <c r="A7" s="201" t="s">
        <v>16</v>
      </c>
      <c r="B7" s="85">
        <f>B8+B12+B16+B20+B24+B28</f>
        <v>51599</v>
      </c>
      <c r="C7" s="123">
        <f>C8+C12+C20+C24+C28+C16</f>
        <v>1</v>
      </c>
      <c r="D7" s="122">
        <v>34.9</v>
      </c>
      <c r="E7" s="85">
        <f>E8+E12+E16+E20+E24+E28</f>
        <v>25303</v>
      </c>
      <c r="F7" s="123">
        <f>F8+F12+F20+F24+F28+F16</f>
        <v>1</v>
      </c>
      <c r="G7" s="130">
        <v>35.799999999999997</v>
      </c>
      <c r="H7" s="85">
        <f>H8+H12+H16+H20+H24+H28</f>
        <v>26296</v>
      </c>
      <c r="I7" s="123">
        <f>I8+I12+I20+I24+I28+I16</f>
        <v>1</v>
      </c>
      <c r="J7" s="122">
        <v>34.1</v>
      </c>
    </row>
    <row r="8" spans="1:10" ht="15" customHeight="1">
      <c r="A8" s="293" t="s">
        <v>93</v>
      </c>
      <c r="B8" s="117">
        <f t="shared" ref="B8:B19" si="0">E8+H8</f>
        <v>32</v>
      </c>
      <c r="C8" s="295">
        <f>C9+C10+C11</f>
        <v>6.2016705750111436E-4</v>
      </c>
      <c r="D8" s="119">
        <v>47.3</v>
      </c>
      <c r="E8" s="117">
        <f>SUM(E9:E11)</f>
        <v>18</v>
      </c>
      <c r="F8" s="295">
        <f>F9+F10+F11</f>
        <v>7.1137809745879942E-4</v>
      </c>
      <c r="G8" s="119">
        <v>47</v>
      </c>
      <c r="H8" s="117">
        <f>SUM(H9:H11)</f>
        <v>14</v>
      </c>
      <c r="I8" s="295">
        <f>I9+I10+I11</f>
        <v>5.3240036507453607E-4</v>
      </c>
      <c r="J8" s="120">
        <v>47.7</v>
      </c>
    </row>
    <row r="9" spans="1:10" ht="15" customHeight="1">
      <c r="A9" s="104" t="s">
        <v>94</v>
      </c>
      <c r="B9" s="85">
        <f t="shared" si="0"/>
        <v>6</v>
      </c>
      <c r="C9" s="125">
        <f>B9/$B$7</f>
        <v>1.1628132328145894E-4</v>
      </c>
      <c r="D9" s="122">
        <v>22.2</v>
      </c>
      <c r="E9" s="85">
        <v>3</v>
      </c>
      <c r="F9" s="125">
        <f>E9/$E$7</f>
        <v>1.1856301624313323E-4</v>
      </c>
      <c r="G9" s="130">
        <v>23.7</v>
      </c>
      <c r="H9" s="85">
        <v>3</v>
      </c>
      <c r="I9" s="125">
        <f>H9/$H$7</f>
        <v>1.1408579251597201E-4</v>
      </c>
      <c r="J9" s="124">
        <v>20.7</v>
      </c>
    </row>
    <row r="10" spans="1:10" ht="30" customHeight="1">
      <c r="A10" s="105" t="s">
        <v>95</v>
      </c>
      <c r="B10" s="85">
        <f t="shared" si="0"/>
        <v>9</v>
      </c>
      <c r="C10" s="125">
        <f>B10/$B$7</f>
        <v>1.7442198492218842E-4</v>
      </c>
      <c r="D10" s="122">
        <v>42.7</v>
      </c>
      <c r="E10" s="85">
        <v>6</v>
      </c>
      <c r="F10" s="125">
        <f>E10/$E$7</f>
        <v>2.3712603248626646E-4</v>
      </c>
      <c r="G10" s="124">
        <v>42.2</v>
      </c>
      <c r="H10" s="85">
        <v>3</v>
      </c>
      <c r="I10" s="125">
        <f>H10/$H$7</f>
        <v>1.1408579251597201E-4</v>
      </c>
      <c r="J10" s="122">
        <v>43.6</v>
      </c>
    </row>
    <row r="11" spans="1:10" ht="30" customHeight="1">
      <c r="A11" s="303" t="s">
        <v>96</v>
      </c>
      <c r="B11" s="139">
        <f t="shared" si="0"/>
        <v>17</v>
      </c>
      <c r="C11" s="304">
        <f>B11/$B$7</f>
        <v>3.2946374929746701E-4</v>
      </c>
      <c r="D11" s="140">
        <v>58.6</v>
      </c>
      <c r="E11" s="139">
        <v>9</v>
      </c>
      <c r="F11" s="304">
        <f>E11/$E$7</f>
        <v>3.5568904872939965E-4</v>
      </c>
      <c r="G11" s="140">
        <v>58</v>
      </c>
      <c r="H11" s="139">
        <v>8</v>
      </c>
      <c r="I11" s="304">
        <f>H11/$H$7</f>
        <v>3.0422878004259202E-4</v>
      </c>
      <c r="J11" s="140">
        <v>59.3</v>
      </c>
    </row>
    <row r="12" spans="1:10" ht="15" customHeight="1">
      <c r="A12" s="110" t="s">
        <v>97</v>
      </c>
      <c r="B12" s="139">
        <f t="shared" si="0"/>
        <v>52</v>
      </c>
      <c r="C12" s="328">
        <f>C13+C14+C15</f>
        <v>1.007771468439311E-3</v>
      </c>
      <c r="D12" s="140">
        <v>26</v>
      </c>
      <c r="E12" s="139">
        <f>SUM(E13:E15)</f>
        <v>11</v>
      </c>
      <c r="F12" s="365">
        <f>F13+F14+F15</f>
        <v>4.3473105955815517E-4</v>
      </c>
      <c r="G12" s="140">
        <v>16.3</v>
      </c>
      <c r="H12" s="139">
        <f>SUM(H13:H15)</f>
        <v>41</v>
      </c>
      <c r="I12" s="328">
        <f>I13+I14+I15</f>
        <v>1.5591724977182843E-3</v>
      </c>
      <c r="J12" s="140">
        <v>28.6</v>
      </c>
    </row>
    <row r="13" spans="1:10" ht="15" customHeight="1">
      <c r="A13" s="104" t="s">
        <v>98</v>
      </c>
      <c r="B13" s="85">
        <f t="shared" si="0"/>
        <v>27</v>
      </c>
      <c r="C13" s="125">
        <f>B13/$B$7</f>
        <v>5.2326595476656526E-4</v>
      </c>
      <c r="D13" s="122">
        <v>14.7</v>
      </c>
      <c r="E13" s="85">
        <v>9</v>
      </c>
      <c r="F13" s="125">
        <f>E13/$E$7</f>
        <v>3.5568904872939965E-4</v>
      </c>
      <c r="G13" s="122">
        <v>12.1</v>
      </c>
      <c r="H13" s="85">
        <v>18</v>
      </c>
      <c r="I13" s="125">
        <f>H13/$H$7</f>
        <v>6.8451475509583211E-4</v>
      </c>
      <c r="J13" s="122">
        <v>16</v>
      </c>
    </row>
    <row r="14" spans="1:10" ht="30" customHeight="1">
      <c r="A14" s="105" t="s">
        <v>161</v>
      </c>
      <c r="B14" s="85">
        <f t="shared" si="0"/>
        <v>9</v>
      </c>
      <c r="C14" s="125">
        <f>B14/$B$7</f>
        <v>1.7442198492218842E-4</v>
      </c>
      <c r="D14" s="122">
        <v>24.7</v>
      </c>
      <c r="E14" s="85">
        <v>1</v>
      </c>
      <c r="F14" s="121">
        <f>E14/$E$7</f>
        <v>3.9521005414377744E-5</v>
      </c>
      <c r="G14" s="122">
        <v>20.8</v>
      </c>
      <c r="H14" s="85">
        <v>8</v>
      </c>
      <c r="I14" s="125">
        <f>H14/$H$7</f>
        <v>3.0422878004259202E-4</v>
      </c>
      <c r="J14" s="122">
        <v>25.2</v>
      </c>
    </row>
    <row r="15" spans="1:10" ht="30" customHeight="1">
      <c r="A15" s="105" t="s">
        <v>162</v>
      </c>
      <c r="B15" s="85">
        <f t="shared" si="0"/>
        <v>16</v>
      </c>
      <c r="C15" s="125">
        <f>B15/$B$7</f>
        <v>3.1008352875055718E-4</v>
      </c>
      <c r="D15" s="122">
        <v>45.8</v>
      </c>
      <c r="E15" s="85">
        <v>1</v>
      </c>
      <c r="F15" s="121">
        <f>E15/$E$7</f>
        <v>3.9521005414377744E-5</v>
      </c>
      <c r="G15" s="122">
        <v>49.7</v>
      </c>
      <c r="H15" s="85">
        <v>15</v>
      </c>
      <c r="I15" s="125">
        <f>H15/$H$7</f>
        <v>5.7042896257986011E-4</v>
      </c>
      <c r="J15" s="124">
        <v>45.6</v>
      </c>
    </row>
    <row r="16" spans="1:10" ht="15" customHeight="1">
      <c r="A16" s="293" t="s">
        <v>101</v>
      </c>
      <c r="B16" s="117">
        <f t="shared" si="0"/>
        <v>28965</v>
      </c>
      <c r="C16" s="118">
        <f>C17+C18+C19</f>
        <v>0.56134808814124304</v>
      </c>
      <c r="D16" s="119">
        <v>33.700000000000003</v>
      </c>
      <c r="E16" s="117">
        <f>E17+E18+E19</f>
        <v>9186</v>
      </c>
      <c r="F16" s="118">
        <f>F17+F18+F19</f>
        <v>0.36303995573647396</v>
      </c>
      <c r="G16" s="119">
        <v>33.1</v>
      </c>
      <c r="H16" s="117">
        <f>H17+H18+H19</f>
        <v>19779</v>
      </c>
      <c r="I16" s="118">
        <f>I17+I18+I19</f>
        <v>0.7521676300578034</v>
      </c>
      <c r="J16" s="119">
        <v>34</v>
      </c>
    </row>
    <row r="17" spans="1:10" ht="15" customHeight="1">
      <c r="A17" s="104" t="s">
        <v>102</v>
      </c>
      <c r="B17" s="85">
        <f t="shared" si="0"/>
        <v>2347</v>
      </c>
      <c r="C17" s="123">
        <f>B17/$B$7</f>
        <v>4.5485377623597355E-2</v>
      </c>
      <c r="D17" s="122">
        <v>13.5</v>
      </c>
      <c r="E17" s="85">
        <v>1264</v>
      </c>
      <c r="F17" s="123">
        <f>E17/$E$7</f>
        <v>4.9954550843773468E-2</v>
      </c>
      <c r="G17" s="130">
        <v>13.9</v>
      </c>
      <c r="H17" s="85">
        <v>1083</v>
      </c>
      <c r="I17" s="123">
        <f>H17/$H$7</f>
        <v>4.1184971098265896E-2</v>
      </c>
      <c r="J17" s="124">
        <v>13.1</v>
      </c>
    </row>
    <row r="18" spans="1:10" ht="30" customHeight="1">
      <c r="A18" s="105" t="s">
        <v>103</v>
      </c>
      <c r="B18" s="85">
        <f t="shared" si="0"/>
        <v>6420</v>
      </c>
      <c r="C18" s="123">
        <f>B18/$B$7</f>
        <v>0.12442101591116107</v>
      </c>
      <c r="D18" s="122">
        <v>23.1</v>
      </c>
      <c r="E18" s="85">
        <v>2202</v>
      </c>
      <c r="F18" s="123">
        <f>E18/$E$7</f>
        <v>8.7025253922459786E-2</v>
      </c>
      <c r="G18" s="122">
        <v>23.4</v>
      </c>
      <c r="H18" s="85">
        <v>4218</v>
      </c>
      <c r="I18" s="123">
        <f>H18/$H$7</f>
        <v>0.16040462427745664</v>
      </c>
      <c r="J18" s="122">
        <v>23</v>
      </c>
    </row>
    <row r="19" spans="1:10" ht="30" customHeight="1">
      <c r="A19" s="303" t="s">
        <v>164</v>
      </c>
      <c r="B19" s="139">
        <f t="shared" si="0"/>
        <v>20198</v>
      </c>
      <c r="C19" s="328">
        <f>B19/$B$7</f>
        <v>0.39144169460648465</v>
      </c>
      <c r="D19" s="140">
        <v>39.4</v>
      </c>
      <c r="E19" s="139">
        <v>5720</v>
      </c>
      <c r="F19" s="328">
        <f>E19/$E$7</f>
        <v>0.22606015097024068</v>
      </c>
      <c r="G19" s="140">
        <v>41.1</v>
      </c>
      <c r="H19" s="139">
        <v>14478</v>
      </c>
      <c r="I19" s="328">
        <f>H19/$H$7</f>
        <v>0.55057803468208089</v>
      </c>
      <c r="J19" s="140">
        <v>38.799999999999997</v>
      </c>
    </row>
    <row r="20" spans="1:10" ht="15" customHeight="1">
      <c r="A20" s="110" t="s">
        <v>107</v>
      </c>
      <c r="B20" s="139"/>
      <c r="C20" s="302"/>
      <c r="D20" s="140"/>
      <c r="E20" s="139"/>
      <c r="F20" s="302"/>
      <c r="G20" s="301"/>
      <c r="H20" s="139"/>
      <c r="I20" s="328"/>
      <c r="J20" s="140"/>
    </row>
    <row r="21" spans="1:10" ht="15" customHeight="1">
      <c r="A21" s="105" t="s">
        <v>108</v>
      </c>
      <c r="B21" s="85"/>
      <c r="C21" s="121"/>
      <c r="D21" s="122"/>
      <c r="E21" s="85"/>
      <c r="F21" s="121"/>
      <c r="G21" s="122"/>
      <c r="H21" s="85"/>
      <c r="I21" s="123"/>
      <c r="J21" s="124"/>
    </row>
    <row r="22" spans="1:10" ht="30" customHeight="1">
      <c r="A22" s="105" t="s">
        <v>109</v>
      </c>
      <c r="B22" s="85"/>
      <c r="C22" s="121"/>
      <c r="D22" s="122"/>
      <c r="E22" s="85"/>
      <c r="F22" s="121"/>
      <c r="G22" s="130"/>
      <c r="H22" s="85"/>
      <c r="I22" s="123"/>
      <c r="J22" s="124"/>
    </row>
    <row r="23" spans="1:10" ht="30" customHeight="1">
      <c r="A23" s="105" t="s">
        <v>110</v>
      </c>
      <c r="B23" s="85"/>
      <c r="C23" s="123"/>
      <c r="D23" s="122"/>
      <c r="E23" s="85"/>
      <c r="F23" s="123"/>
      <c r="G23" s="124"/>
      <c r="H23" s="85"/>
      <c r="I23" s="123"/>
      <c r="J23" s="122"/>
    </row>
    <row r="24" spans="1:10" ht="15" customHeight="1">
      <c r="A24" s="293" t="s">
        <v>111</v>
      </c>
      <c r="B24" s="117"/>
      <c r="C24" s="118"/>
      <c r="D24" s="333"/>
      <c r="E24" s="117"/>
      <c r="F24" s="118"/>
      <c r="G24" s="333"/>
      <c r="H24" s="117"/>
      <c r="I24" s="118"/>
      <c r="J24" s="333"/>
    </row>
    <row r="25" spans="1:10" ht="15" customHeight="1">
      <c r="A25" s="105" t="s">
        <v>112</v>
      </c>
      <c r="B25" s="85"/>
      <c r="C25" s="123"/>
      <c r="D25" s="122"/>
      <c r="E25" s="85"/>
      <c r="F25" s="196"/>
      <c r="G25" s="122"/>
      <c r="H25" s="85"/>
      <c r="I25" s="123"/>
      <c r="J25" s="122"/>
    </row>
    <row r="26" spans="1:10" ht="30" customHeight="1">
      <c r="A26" s="105" t="s">
        <v>176</v>
      </c>
      <c r="B26" s="85"/>
      <c r="C26" s="123"/>
      <c r="D26" s="195"/>
      <c r="E26" s="85"/>
      <c r="F26" s="196"/>
      <c r="G26" s="122"/>
      <c r="H26" s="85"/>
      <c r="I26" s="123"/>
      <c r="J26" s="124"/>
    </row>
    <row r="27" spans="1:10" ht="30" customHeight="1">
      <c r="A27" s="303" t="s">
        <v>114</v>
      </c>
      <c r="B27" s="139"/>
      <c r="C27" s="328"/>
      <c r="D27" s="140"/>
      <c r="E27" s="139"/>
      <c r="F27" s="332"/>
      <c r="G27" s="140"/>
      <c r="H27" s="139"/>
      <c r="I27" s="328"/>
      <c r="J27" s="140"/>
    </row>
    <row r="28" spans="1:10" ht="15" customHeight="1">
      <c r="A28" s="327" t="s">
        <v>168</v>
      </c>
      <c r="B28" s="139">
        <f>B29+B30+B31</f>
        <v>22550</v>
      </c>
      <c r="C28" s="328">
        <f>C29+C30+C31</f>
        <v>0.43702397333281651</v>
      </c>
      <c r="D28" s="140">
        <v>36.5</v>
      </c>
      <c r="E28" s="139">
        <f>SUM(E29:E31)</f>
        <v>16088</v>
      </c>
      <c r="F28" s="328">
        <f>F29+F30+F31</f>
        <v>0.63581393510650908</v>
      </c>
      <c r="G28" s="140">
        <v>37.299999999999997</v>
      </c>
      <c r="H28" s="139">
        <f>SUM(H29:H31)</f>
        <v>6462</v>
      </c>
      <c r="I28" s="328">
        <f>I29+I30+I31</f>
        <v>0.24574079707940372</v>
      </c>
      <c r="J28" s="140">
        <v>34.6</v>
      </c>
    </row>
    <row r="29" spans="1:10" ht="15" customHeight="1">
      <c r="A29" s="105" t="s">
        <v>169</v>
      </c>
      <c r="B29" s="85">
        <f>E29+H29</f>
        <v>226</v>
      </c>
      <c r="C29" s="123">
        <f>B29/$B$7</f>
        <v>4.3799298436016203E-3</v>
      </c>
      <c r="D29" s="122">
        <v>12</v>
      </c>
      <c r="E29" s="85">
        <v>148</v>
      </c>
      <c r="F29" s="123">
        <f>E29/$E$7</f>
        <v>5.8491088013279055E-3</v>
      </c>
      <c r="G29" s="122">
        <v>12</v>
      </c>
      <c r="H29" s="85">
        <v>78</v>
      </c>
      <c r="I29" s="123">
        <f>H29/$H$7</f>
        <v>2.9662306054152724E-3</v>
      </c>
      <c r="J29" s="122">
        <v>11.9</v>
      </c>
    </row>
    <row r="30" spans="1:10" ht="30" customHeight="1">
      <c r="A30" s="105" t="s">
        <v>117</v>
      </c>
      <c r="B30" s="85">
        <f>E30+H30</f>
        <v>7553</v>
      </c>
      <c r="C30" s="123">
        <f>B30/$B$7</f>
        <v>0.14637880579080989</v>
      </c>
      <c r="D30" s="122">
        <v>24.5</v>
      </c>
      <c r="E30" s="85">
        <v>5453</v>
      </c>
      <c r="F30" s="123">
        <f>E30/$E$7</f>
        <v>0.21550804252460182</v>
      </c>
      <c r="G30" s="122">
        <v>24.6</v>
      </c>
      <c r="H30" s="85">
        <v>2100</v>
      </c>
      <c r="I30" s="123">
        <f>H30/$H$7</f>
        <v>7.986005476118041E-2</v>
      </c>
      <c r="J30" s="124">
        <v>24.2</v>
      </c>
    </row>
    <row r="31" spans="1:10" ht="30" customHeight="1">
      <c r="A31" s="106" t="s">
        <v>118</v>
      </c>
      <c r="B31" s="126">
        <f>E31+H31</f>
        <v>14771</v>
      </c>
      <c r="C31" s="127">
        <f>B31/$B$7</f>
        <v>0.28626523769840501</v>
      </c>
      <c r="D31" s="128">
        <v>43</v>
      </c>
      <c r="E31" s="126">
        <v>10487</v>
      </c>
      <c r="F31" s="127">
        <f>E31/$E$7</f>
        <v>0.41445678378057937</v>
      </c>
      <c r="G31" s="128">
        <v>44.2</v>
      </c>
      <c r="H31" s="126">
        <v>4284</v>
      </c>
      <c r="I31" s="127">
        <f>H31/$H$7</f>
        <v>0.16291451171280802</v>
      </c>
      <c r="J31" s="188">
        <v>40.1</v>
      </c>
    </row>
    <row r="32" spans="1:10" ht="30" customHeight="1">
      <c r="A32" s="410" t="s">
        <v>55</v>
      </c>
      <c r="B32" s="410"/>
      <c r="C32" s="410"/>
      <c r="D32" s="410"/>
      <c r="E32" s="410"/>
      <c r="F32" s="410"/>
      <c r="G32" s="410"/>
      <c r="H32" s="410"/>
      <c r="I32" s="410"/>
      <c r="J32" s="410"/>
    </row>
    <row r="47" ht="29.25" customHeight="1"/>
    <row r="48" ht="27.75" customHeight="1"/>
    <row r="53" ht="27" customHeight="1"/>
    <row r="54" ht="32.25" customHeight="1"/>
    <row r="59" ht="30.75" customHeight="1"/>
    <row r="60" ht="27" customHeight="1"/>
    <row r="65" ht="27" customHeight="1"/>
    <row r="66" ht="24" customHeight="1"/>
    <row r="71" ht="27.75" customHeight="1"/>
    <row r="72" ht="32.25" customHeight="1"/>
    <row r="88" spans="1:1" ht="27.75" customHeight="1"/>
    <row r="93" spans="1:1">
      <c r="A93" s="68"/>
    </row>
    <row r="102" ht="30" customHeight="1"/>
    <row r="103" ht="30.75" customHeight="1"/>
  </sheetData>
  <mergeCells count="6">
    <mergeCell ref="A3:J3"/>
    <mergeCell ref="A32:J32"/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4145263E-1694-4C44-83A3-E23967B289B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176" orientation="portrait" r:id="rId1"/>
  <headerFooter alignWithMargins="0">
    <oddFooter>&amp;C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4"/>
  <dimension ref="A1:J32"/>
  <sheetViews>
    <sheetView workbookViewId="0"/>
  </sheetViews>
  <sheetFormatPr defaultRowHeight="12.75"/>
  <cols>
    <col min="1" max="1" width="39.28515625" style="65" customWidth="1"/>
    <col min="2" max="2" width="8.5703125" style="65" customWidth="1"/>
    <col min="3" max="3" width="8" style="65" customWidth="1"/>
    <col min="4" max="4" width="7.5703125" style="65" customWidth="1"/>
    <col min="5" max="5" width="8.5703125" style="65" customWidth="1"/>
    <col min="6" max="6" width="8" style="65" customWidth="1"/>
    <col min="7" max="7" width="7.5703125" style="65" customWidth="1"/>
    <col min="8" max="8" width="8.5703125" style="65" customWidth="1"/>
    <col min="9" max="9" width="8" style="65" customWidth="1"/>
    <col min="10" max="10" width="7.5703125" style="65" customWidth="1"/>
    <col min="11" max="16384" width="9.140625" style="65"/>
  </cols>
  <sheetData>
    <row r="1" spans="1:10" ht="15" customHeight="1">
      <c r="A1" s="437" t="s">
        <v>263</v>
      </c>
    </row>
    <row r="2" spans="1:10" ht="75" customHeight="1">
      <c r="A2" s="112" t="s">
        <v>178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>
      <c r="G4" s="67"/>
    </row>
    <row r="5" spans="1:10" ht="15" customHeigh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0" ht="45" customHeight="1">
      <c r="A6" s="421"/>
      <c r="B6" s="108" t="s">
        <v>19</v>
      </c>
      <c r="C6" s="152" t="s">
        <v>158</v>
      </c>
      <c r="D6" s="152" t="s">
        <v>46</v>
      </c>
      <c r="E6" s="108" t="s">
        <v>19</v>
      </c>
      <c r="F6" s="152" t="s">
        <v>158</v>
      </c>
      <c r="G6" s="152" t="s">
        <v>46</v>
      </c>
      <c r="H6" s="108" t="s">
        <v>19</v>
      </c>
      <c r="I6" s="152" t="s">
        <v>158</v>
      </c>
      <c r="J6" s="152" t="s">
        <v>46</v>
      </c>
    </row>
    <row r="7" spans="1:10" ht="15" customHeight="1">
      <c r="A7" s="201" t="s">
        <v>16</v>
      </c>
      <c r="B7" s="205">
        <f>B8+B12+B16+B20+B24+B28</f>
        <v>50421</v>
      </c>
      <c r="C7" s="200">
        <f>C8+C12+C16+C20+C28</f>
        <v>1</v>
      </c>
      <c r="D7" s="193">
        <v>34.6</v>
      </c>
      <c r="E7" s="205">
        <f>E8+E12+E16+E20+E24+E28</f>
        <v>24207</v>
      </c>
      <c r="F7" s="200">
        <f>F8+F12+F16+F20+F28</f>
        <v>1</v>
      </c>
      <c r="G7" s="194">
        <v>35.1</v>
      </c>
      <c r="H7" s="205">
        <f>H8+H12+H16+H20+H24+H28</f>
        <v>26214</v>
      </c>
      <c r="I7" s="200">
        <f>I8+I12+I16+I20+I28</f>
        <v>1</v>
      </c>
      <c r="J7" s="193">
        <v>34.1</v>
      </c>
    </row>
    <row r="8" spans="1:10" ht="15" customHeight="1">
      <c r="A8" s="293" t="s">
        <v>93</v>
      </c>
      <c r="B8" s="335">
        <f t="shared" ref="B8:B19" si="0">E8+H8</f>
        <v>21</v>
      </c>
      <c r="C8" s="295">
        <f>C9+C10+C11</f>
        <v>4.1649312786339022E-4</v>
      </c>
      <c r="D8" s="119">
        <v>45.9</v>
      </c>
      <c r="E8" s="335">
        <f>SUM(E9:E11)</f>
        <v>7</v>
      </c>
      <c r="F8" s="295">
        <f>F9+F10+F11</f>
        <v>2.8917255339364647E-4</v>
      </c>
      <c r="G8" s="119">
        <v>42.4</v>
      </c>
      <c r="H8" s="335">
        <f>SUM(H9:H11)</f>
        <v>14</v>
      </c>
      <c r="I8" s="295">
        <f>I9+I10+I11</f>
        <v>5.3406576638437482E-4</v>
      </c>
      <c r="J8" s="119">
        <v>47.7</v>
      </c>
    </row>
    <row r="9" spans="1:10" ht="15" customHeight="1">
      <c r="A9" s="104" t="s">
        <v>94</v>
      </c>
      <c r="B9" s="204">
        <f t="shared" si="0"/>
        <v>6</v>
      </c>
      <c r="C9" s="125">
        <f>B9/$B$7</f>
        <v>1.1899803653239721E-4</v>
      </c>
      <c r="D9" s="130">
        <v>22.2</v>
      </c>
      <c r="E9" s="204">
        <v>3</v>
      </c>
      <c r="F9" s="125">
        <f>E9/$E$7</f>
        <v>1.2393109431156277E-4</v>
      </c>
      <c r="G9" s="122">
        <v>23.7</v>
      </c>
      <c r="H9" s="204">
        <v>3</v>
      </c>
      <c r="I9" s="125">
        <f>H9/$H$7</f>
        <v>1.1444266422522316E-4</v>
      </c>
      <c r="J9" s="122">
        <v>20.7</v>
      </c>
    </row>
    <row r="10" spans="1:10" ht="30" customHeight="1">
      <c r="A10" s="105" t="s">
        <v>95</v>
      </c>
      <c r="B10" s="204">
        <f t="shared" si="0"/>
        <v>4</v>
      </c>
      <c r="C10" s="121">
        <f>B10/$B$7</f>
        <v>7.9332024354931475E-5</v>
      </c>
      <c r="D10" s="130">
        <v>39.799999999999997</v>
      </c>
      <c r="E10" s="204">
        <v>1</v>
      </c>
      <c r="F10" s="121">
        <f>E10/$E$7</f>
        <v>4.1310364770520927E-5</v>
      </c>
      <c r="G10" s="122">
        <v>28.4</v>
      </c>
      <c r="H10" s="204">
        <v>3</v>
      </c>
      <c r="I10" s="125">
        <f>H10/$H$7</f>
        <v>1.1444266422522316E-4</v>
      </c>
      <c r="J10" s="122">
        <v>43.6</v>
      </c>
    </row>
    <row r="11" spans="1:10" ht="30" customHeight="1">
      <c r="A11" s="303" t="s">
        <v>96</v>
      </c>
      <c r="B11" s="334">
        <f t="shared" si="0"/>
        <v>11</v>
      </c>
      <c r="C11" s="304">
        <f>B11/$B$7</f>
        <v>2.1816306697606156E-4</v>
      </c>
      <c r="D11" s="140">
        <v>61.1</v>
      </c>
      <c r="E11" s="334">
        <v>3</v>
      </c>
      <c r="F11" s="304">
        <f>E11/$E$7</f>
        <v>1.2393109431156277E-4</v>
      </c>
      <c r="G11" s="140">
        <v>65.900000000000006</v>
      </c>
      <c r="H11" s="334">
        <v>8</v>
      </c>
      <c r="I11" s="304">
        <f>H11/$H$7</f>
        <v>3.0518043793392844E-4</v>
      </c>
      <c r="J11" s="140">
        <v>59.3</v>
      </c>
    </row>
    <row r="12" spans="1:10" ht="15" customHeight="1">
      <c r="A12" s="110" t="s">
        <v>97</v>
      </c>
      <c r="B12" s="334">
        <f t="shared" si="0"/>
        <v>52</v>
      </c>
      <c r="C12" s="328">
        <f>C13+C14+C15</f>
        <v>1.0313163166141091E-3</v>
      </c>
      <c r="D12" s="140">
        <v>26</v>
      </c>
      <c r="E12" s="334">
        <f>SUM(E13:E15)</f>
        <v>11</v>
      </c>
      <c r="F12" s="304">
        <f>F13+F14+F15</f>
        <v>4.5441401247573018E-4</v>
      </c>
      <c r="G12" s="140">
        <v>16.3</v>
      </c>
      <c r="H12" s="334">
        <f>SUM(H13:H15)</f>
        <v>41</v>
      </c>
      <c r="I12" s="328">
        <f>I13+I14+I15</f>
        <v>1.5640497444113833E-3</v>
      </c>
      <c r="J12" s="140">
        <v>28.6</v>
      </c>
    </row>
    <row r="13" spans="1:10" ht="15" customHeight="1">
      <c r="A13" s="104" t="s">
        <v>98</v>
      </c>
      <c r="B13" s="204">
        <f t="shared" si="0"/>
        <v>27</v>
      </c>
      <c r="C13" s="125">
        <f>B13/$B$7</f>
        <v>5.3549116439578748E-4</v>
      </c>
      <c r="D13" s="130">
        <v>14.7</v>
      </c>
      <c r="E13" s="204">
        <v>9</v>
      </c>
      <c r="F13" s="125">
        <f>E13/$E$7</f>
        <v>3.717932829346883E-4</v>
      </c>
      <c r="G13" s="130">
        <v>12.1</v>
      </c>
      <c r="H13" s="204">
        <v>18</v>
      </c>
      <c r="I13" s="125">
        <f>H13/$H$7</f>
        <v>6.8665598535133903E-4</v>
      </c>
      <c r="J13" s="122">
        <v>16</v>
      </c>
    </row>
    <row r="14" spans="1:10" ht="30" customHeight="1">
      <c r="A14" s="105" t="s">
        <v>161</v>
      </c>
      <c r="B14" s="204">
        <f t="shared" si="0"/>
        <v>9</v>
      </c>
      <c r="C14" s="125">
        <f>B14/$B$7</f>
        <v>1.7849705479859582E-4</v>
      </c>
      <c r="D14" s="122">
        <v>24.7</v>
      </c>
      <c r="E14" s="204">
        <v>1</v>
      </c>
      <c r="F14" s="121">
        <f>E14/$E$7</f>
        <v>4.1310364770520927E-5</v>
      </c>
      <c r="G14" s="122">
        <v>20.8</v>
      </c>
      <c r="H14" s="204">
        <v>8</v>
      </c>
      <c r="I14" s="125">
        <f>H14/$H$7</f>
        <v>3.0518043793392844E-4</v>
      </c>
      <c r="J14" s="122">
        <v>25.2</v>
      </c>
    </row>
    <row r="15" spans="1:10" ht="30" customHeight="1">
      <c r="A15" s="105" t="s">
        <v>162</v>
      </c>
      <c r="B15" s="204">
        <f t="shared" si="0"/>
        <v>16</v>
      </c>
      <c r="C15" s="125">
        <f>B15/$B$7</f>
        <v>3.173280974197259E-4</v>
      </c>
      <c r="D15" s="122">
        <v>45.8</v>
      </c>
      <c r="E15" s="204">
        <v>1</v>
      </c>
      <c r="F15" s="121">
        <f>E15/$E$7</f>
        <v>4.1310364770520927E-5</v>
      </c>
      <c r="G15" s="122">
        <v>49.7</v>
      </c>
      <c r="H15" s="204">
        <v>15</v>
      </c>
      <c r="I15" s="125">
        <f>H15/$H$7</f>
        <v>5.7221332112611584E-4</v>
      </c>
      <c r="J15" s="122">
        <v>45.6</v>
      </c>
    </row>
    <row r="16" spans="1:10" ht="15" customHeight="1">
      <c r="A16" s="293" t="s">
        <v>101</v>
      </c>
      <c r="B16" s="335">
        <f t="shared" si="0"/>
        <v>28965</v>
      </c>
      <c r="C16" s="118">
        <f>C17+C18+C19</f>
        <v>0.5744630213601476</v>
      </c>
      <c r="D16" s="119">
        <v>33.700000000000003</v>
      </c>
      <c r="E16" s="335">
        <f>E17+E18+E19</f>
        <v>9186</v>
      </c>
      <c r="F16" s="118">
        <f>F17+F18+F19</f>
        <v>0.37947701078200524</v>
      </c>
      <c r="G16" s="119">
        <v>33.1</v>
      </c>
      <c r="H16" s="335">
        <f>H17+H18+H19</f>
        <v>19779</v>
      </c>
      <c r="I16" s="118">
        <f>I17+I18+I19</f>
        <v>0.7545204852368963</v>
      </c>
      <c r="J16" s="119">
        <v>34</v>
      </c>
    </row>
    <row r="17" spans="1:10" ht="15" customHeight="1">
      <c r="A17" s="104" t="s">
        <v>102</v>
      </c>
      <c r="B17" s="204">
        <f t="shared" si="0"/>
        <v>2347</v>
      </c>
      <c r="C17" s="123">
        <f>B17/$B$7</f>
        <v>4.6548065290256041E-2</v>
      </c>
      <c r="D17" s="122">
        <v>13.5</v>
      </c>
      <c r="E17" s="204">
        <v>1264</v>
      </c>
      <c r="F17" s="123">
        <f>E17/$E$7</f>
        <v>5.2216301069938451E-2</v>
      </c>
      <c r="G17" s="122">
        <v>13.9</v>
      </c>
      <c r="H17" s="204">
        <v>1083</v>
      </c>
      <c r="I17" s="123">
        <f>H17/$H$7</f>
        <v>4.1313801785305561E-2</v>
      </c>
      <c r="J17" s="122">
        <v>13.1</v>
      </c>
    </row>
    <row r="18" spans="1:10" ht="30" customHeight="1">
      <c r="A18" s="105" t="s">
        <v>103</v>
      </c>
      <c r="B18" s="204">
        <f t="shared" si="0"/>
        <v>6420</v>
      </c>
      <c r="C18" s="123">
        <f>B18/$B$7</f>
        <v>0.12732789908966502</v>
      </c>
      <c r="D18" s="122">
        <v>23.1</v>
      </c>
      <c r="E18" s="204">
        <v>2202</v>
      </c>
      <c r="F18" s="123">
        <f>E18/$E$7</f>
        <v>9.0965423224687078E-2</v>
      </c>
      <c r="G18" s="122">
        <v>23.4</v>
      </c>
      <c r="H18" s="204">
        <v>4218</v>
      </c>
      <c r="I18" s="123">
        <f>H18/$H$7</f>
        <v>0.16090638590066378</v>
      </c>
      <c r="J18" s="122">
        <v>23</v>
      </c>
    </row>
    <row r="19" spans="1:10" ht="30" customHeight="1">
      <c r="A19" s="303" t="s">
        <v>164</v>
      </c>
      <c r="B19" s="334">
        <f t="shared" si="0"/>
        <v>20198</v>
      </c>
      <c r="C19" s="328">
        <f>B19/$B$7</f>
        <v>0.40058705698022651</v>
      </c>
      <c r="D19" s="140">
        <v>39.4</v>
      </c>
      <c r="E19" s="334">
        <v>5720</v>
      </c>
      <c r="F19" s="328">
        <f>E19/$E$7</f>
        <v>0.23629528648737969</v>
      </c>
      <c r="G19" s="140">
        <v>41.1</v>
      </c>
      <c r="H19" s="334">
        <v>14478</v>
      </c>
      <c r="I19" s="328">
        <f>H19/$H$7</f>
        <v>0.55230029755092702</v>
      </c>
      <c r="J19" s="140">
        <v>38.799999999999997</v>
      </c>
    </row>
    <row r="20" spans="1:10" ht="15" customHeight="1">
      <c r="A20" s="110" t="s">
        <v>107</v>
      </c>
      <c r="B20" s="139"/>
      <c r="C20" s="302"/>
      <c r="D20" s="301"/>
      <c r="E20" s="139"/>
      <c r="F20" s="302"/>
      <c r="G20" s="301"/>
      <c r="H20" s="336"/>
      <c r="I20" s="328"/>
      <c r="J20" s="301"/>
    </row>
    <row r="21" spans="1:10" ht="15" customHeight="1">
      <c r="A21" s="105" t="s">
        <v>108</v>
      </c>
      <c r="B21" s="206"/>
      <c r="C21" s="121"/>
      <c r="D21" s="122"/>
      <c r="E21" s="135"/>
      <c r="F21" s="121"/>
      <c r="G21" s="130"/>
      <c r="H21" s="135"/>
      <c r="I21" s="123"/>
      <c r="J21" s="160"/>
    </row>
    <row r="22" spans="1:10" ht="30" customHeight="1">
      <c r="A22" s="105" t="s">
        <v>109</v>
      </c>
      <c r="B22" s="85"/>
      <c r="C22" s="121"/>
      <c r="D22" s="122"/>
      <c r="E22" s="85"/>
      <c r="F22" s="121"/>
      <c r="G22" s="130"/>
      <c r="H22" s="135"/>
      <c r="I22" s="123"/>
      <c r="J22" s="122"/>
    </row>
    <row r="23" spans="1:10" ht="30" customHeight="1">
      <c r="A23" s="105" t="s">
        <v>110</v>
      </c>
      <c r="B23" s="135"/>
      <c r="C23" s="123"/>
      <c r="D23" s="130"/>
      <c r="E23" s="135"/>
      <c r="F23" s="123"/>
      <c r="G23" s="130"/>
      <c r="H23" s="135"/>
      <c r="I23" s="123"/>
      <c r="J23" s="130"/>
    </row>
    <row r="24" spans="1:10" ht="15" customHeight="1">
      <c r="A24" s="293" t="s">
        <v>111</v>
      </c>
      <c r="B24" s="337"/>
      <c r="C24" s="118"/>
      <c r="D24" s="298"/>
      <c r="E24" s="337"/>
      <c r="F24" s="118"/>
      <c r="G24" s="298"/>
      <c r="H24" s="337"/>
      <c r="I24" s="118"/>
      <c r="J24" s="298"/>
    </row>
    <row r="25" spans="1:10" ht="15" customHeight="1">
      <c r="A25" s="105" t="s">
        <v>112</v>
      </c>
      <c r="B25" s="135"/>
      <c r="C25" s="123"/>
      <c r="D25" s="124"/>
      <c r="E25" s="135"/>
      <c r="F25" s="123"/>
      <c r="G25" s="124"/>
      <c r="H25" s="135"/>
      <c r="I25" s="123"/>
      <c r="J25" s="124"/>
    </row>
    <row r="26" spans="1:10" ht="30" customHeight="1">
      <c r="A26" s="105" t="s">
        <v>176</v>
      </c>
      <c r="B26" s="135"/>
      <c r="C26" s="123"/>
      <c r="D26" s="124"/>
      <c r="E26" s="135"/>
      <c r="F26" s="123"/>
      <c r="G26" s="124"/>
      <c r="H26" s="135"/>
      <c r="I26" s="123"/>
      <c r="J26" s="124"/>
    </row>
    <row r="27" spans="1:10" ht="30" customHeight="1">
      <c r="A27" s="303" t="s">
        <v>114</v>
      </c>
      <c r="B27" s="336"/>
      <c r="C27" s="328"/>
      <c r="D27" s="301"/>
      <c r="E27" s="336"/>
      <c r="F27" s="328"/>
      <c r="G27" s="301"/>
      <c r="H27" s="336"/>
      <c r="I27" s="328"/>
      <c r="J27" s="301"/>
    </row>
    <row r="28" spans="1:10" ht="15" customHeight="1">
      <c r="A28" s="327" t="s">
        <v>168</v>
      </c>
      <c r="B28" s="334">
        <f>E28+H28</f>
        <v>21383</v>
      </c>
      <c r="C28" s="328">
        <f>C29+C30+C31</f>
        <v>0.42408916919537498</v>
      </c>
      <c r="D28" s="140">
        <v>35.700000000000003</v>
      </c>
      <c r="E28" s="334">
        <f>SUM(E29:E31)</f>
        <v>15003</v>
      </c>
      <c r="F28" s="328">
        <f>F29+F30+F31</f>
        <v>0.61977940265212539</v>
      </c>
      <c r="G28" s="140">
        <v>36.299999999999997</v>
      </c>
      <c r="H28" s="334">
        <f>SUM(H29:H31)</f>
        <v>6380</v>
      </c>
      <c r="I28" s="328">
        <f>I29+I30+I31</f>
        <v>0.24338139925230795</v>
      </c>
      <c r="J28" s="140">
        <v>34.4</v>
      </c>
    </row>
    <row r="29" spans="1:10" ht="15" customHeight="1">
      <c r="A29" s="105" t="s">
        <v>169</v>
      </c>
      <c r="B29" s="204">
        <f>E29+H29</f>
        <v>226</v>
      </c>
      <c r="C29" s="123">
        <f>B29/$B$7</f>
        <v>4.4822593760536281E-3</v>
      </c>
      <c r="D29" s="130">
        <v>12</v>
      </c>
      <c r="E29" s="204">
        <v>148</v>
      </c>
      <c r="F29" s="123">
        <f>E29/$E$7</f>
        <v>6.1139339860370968E-3</v>
      </c>
      <c r="G29" s="130">
        <v>12</v>
      </c>
      <c r="H29" s="204">
        <v>78</v>
      </c>
      <c r="I29" s="123">
        <f>H29/$H$7</f>
        <v>2.9755092698558021E-3</v>
      </c>
      <c r="J29" s="122">
        <v>11.9</v>
      </c>
    </row>
    <row r="30" spans="1:10" ht="30" customHeight="1">
      <c r="A30" s="105" t="s">
        <v>103</v>
      </c>
      <c r="B30" s="204">
        <f>E30+H30</f>
        <v>7542</v>
      </c>
      <c r="C30" s="123">
        <f>B30/$B$7</f>
        <v>0.14958053192122331</v>
      </c>
      <c r="D30" s="122">
        <v>24.5</v>
      </c>
      <c r="E30" s="204">
        <v>5442</v>
      </c>
      <c r="F30" s="123">
        <f>E30/$E$7</f>
        <v>0.22481100508117488</v>
      </c>
      <c r="G30" s="130">
        <v>24.6</v>
      </c>
      <c r="H30" s="204">
        <v>2100</v>
      </c>
      <c r="I30" s="123">
        <f>H30/$H$7</f>
        <v>8.0109864957656221E-2</v>
      </c>
      <c r="J30" s="122">
        <v>24.2</v>
      </c>
    </row>
    <row r="31" spans="1:10" ht="30" customHeight="1">
      <c r="A31" s="106" t="s">
        <v>104</v>
      </c>
      <c r="B31" s="203">
        <f>E31+H31</f>
        <v>13615</v>
      </c>
      <c r="C31" s="127">
        <f>B31/$B$7</f>
        <v>0.27002637789809802</v>
      </c>
      <c r="D31" s="128">
        <v>42.4</v>
      </c>
      <c r="E31" s="203">
        <v>9413</v>
      </c>
      <c r="F31" s="127">
        <f>E31/$E$7</f>
        <v>0.38885446358491343</v>
      </c>
      <c r="G31" s="128">
        <v>43.4</v>
      </c>
      <c r="H31" s="203">
        <v>4202</v>
      </c>
      <c r="I31" s="127">
        <f>H31/$H$7</f>
        <v>0.16029602502479592</v>
      </c>
      <c r="J31" s="128">
        <v>39.9</v>
      </c>
    </row>
    <row r="32" spans="1:10" ht="30" customHeight="1">
      <c r="A32" s="410" t="s">
        <v>55</v>
      </c>
      <c r="B32" s="410"/>
      <c r="C32" s="410"/>
      <c r="D32" s="410"/>
      <c r="E32" s="410"/>
      <c r="F32" s="410"/>
      <c r="G32" s="410"/>
      <c r="H32" s="410"/>
      <c r="I32" s="410"/>
      <c r="J32" s="410"/>
    </row>
  </sheetData>
  <mergeCells count="5">
    <mergeCell ref="A32:J32"/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BE891739-9885-4D6F-BD7A-B28895757862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75" orientation="portrait" r:id="rId1"/>
  <headerFooter alignWithMargins="0">
    <oddFooter>&amp;C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5"/>
  <dimension ref="A1:J36"/>
  <sheetViews>
    <sheetView zoomScaleNormal="100" workbookViewId="0"/>
  </sheetViews>
  <sheetFormatPr defaultRowHeight="12.75"/>
  <cols>
    <col min="1" max="1" width="37.7109375" style="3" customWidth="1"/>
    <col min="2" max="2" width="7.5703125" style="3" customWidth="1"/>
    <col min="3" max="3" width="8.140625" style="3" customWidth="1"/>
    <col min="4" max="4" width="7.140625" style="3" customWidth="1"/>
    <col min="5" max="5" width="7.5703125" style="3" customWidth="1"/>
    <col min="6" max="6" width="8.140625" style="3" customWidth="1"/>
    <col min="7" max="7" width="7.140625" style="3" customWidth="1"/>
    <col min="8" max="8" width="7.5703125" style="3" customWidth="1"/>
    <col min="9" max="9" width="8.140625" style="3" customWidth="1"/>
    <col min="10" max="10" width="7.140625" style="3" customWidth="1"/>
    <col min="11" max="16384" width="9.140625" style="3"/>
  </cols>
  <sheetData>
    <row r="1" spans="1:10" ht="15" customHeight="1">
      <c r="A1" s="437" t="s">
        <v>263</v>
      </c>
    </row>
    <row r="2" spans="1:10" s="18" customFormat="1" ht="75" customHeight="1">
      <c r="A2" s="112" t="s">
        <v>183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18" customFormat="1">
      <c r="A3" s="66"/>
      <c r="B3" s="66"/>
      <c r="C3" s="66"/>
      <c r="D3" s="66"/>
      <c r="E3" s="66"/>
      <c r="F3" s="66"/>
      <c r="G3" s="66"/>
      <c r="H3" s="66"/>
      <c r="I3" s="66"/>
      <c r="J3" s="66"/>
    </row>
    <row r="4" spans="1:10" s="18" customFormat="1">
      <c r="A4" s="3"/>
      <c r="B4" s="3"/>
      <c r="C4" s="3"/>
      <c r="D4" s="3"/>
      <c r="E4" s="3"/>
      <c r="F4" s="3"/>
      <c r="G4" s="16"/>
      <c r="H4" s="3"/>
      <c r="I4" s="3"/>
      <c r="J4" s="3"/>
    </row>
    <row r="5" spans="1:10" s="18" customFormat="1">
      <c r="A5" s="378" t="s">
        <v>105</v>
      </c>
      <c r="B5" s="412" t="s">
        <v>16</v>
      </c>
      <c r="C5" s="413"/>
      <c r="D5" s="414"/>
      <c r="E5" s="412" t="s">
        <v>17</v>
      </c>
      <c r="F5" s="413"/>
      <c r="G5" s="414"/>
      <c r="H5" s="412" t="s">
        <v>18</v>
      </c>
      <c r="I5" s="413"/>
      <c r="J5" s="414"/>
    </row>
    <row r="6" spans="1:10" s="18" customFormat="1" ht="42.75" customHeight="1">
      <c r="A6" s="421"/>
      <c r="B6" s="108" t="s">
        <v>19</v>
      </c>
      <c r="C6" s="152" t="s">
        <v>158</v>
      </c>
      <c r="D6" s="152" t="s">
        <v>46</v>
      </c>
      <c r="E6" s="108" t="s">
        <v>19</v>
      </c>
      <c r="F6" s="152" t="s">
        <v>158</v>
      </c>
      <c r="G6" s="152" t="s">
        <v>46</v>
      </c>
      <c r="H6" s="108" t="s">
        <v>19</v>
      </c>
      <c r="I6" s="152" t="s">
        <v>158</v>
      </c>
      <c r="J6" s="152" t="s">
        <v>46</v>
      </c>
    </row>
    <row r="7" spans="1:10" s="18" customFormat="1" ht="18" customHeight="1">
      <c r="A7" s="201" t="s">
        <v>16</v>
      </c>
      <c r="B7" s="205">
        <f>B8+B12+B16+B20</f>
        <v>1178</v>
      </c>
      <c r="C7" s="207">
        <f>C8+C20+C12</f>
        <v>1</v>
      </c>
      <c r="D7" s="208">
        <v>50.5</v>
      </c>
      <c r="E7" s="205">
        <f>E8+E12+E16+E20</f>
        <v>1096</v>
      </c>
      <c r="F7" s="207">
        <f>F8+F20</f>
        <v>1</v>
      </c>
      <c r="G7" s="209">
        <v>50.7</v>
      </c>
      <c r="H7" s="205">
        <f>H8+H12+H16+H20</f>
        <v>82</v>
      </c>
      <c r="I7" s="207">
        <f>I8+I20</f>
        <v>1</v>
      </c>
      <c r="J7" s="210">
        <v>48.2</v>
      </c>
    </row>
    <row r="8" spans="1:10" s="18" customFormat="1" ht="15" customHeight="1">
      <c r="A8" s="293" t="s">
        <v>93</v>
      </c>
      <c r="B8" s="342">
        <f>E8+H8</f>
        <v>11</v>
      </c>
      <c r="C8" s="343">
        <f>C9+C10+C11</f>
        <v>9.3378607809847212E-3</v>
      </c>
      <c r="D8" s="344">
        <v>50</v>
      </c>
      <c r="E8" s="335">
        <f>E9+E10+E11</f>
        <v>11</v>
      </c>
      <c r="F8" s="345">
        <f>F9+F10+F11</f>
        <v>1.0036496350364963E-2</v>
      </c>
      <c r="G8" s="346">
        <v>50</v>
      </c>
      <c r="H8" s="335"/>
      <c r="I8" s="345"/>
      <c r="J8" s="346"/>
    </row>
    <row r="9" spans="1:10" s="18" customFormat="1" ht="15" customHeight="1">
      <c r="A9" s="104" t="s">
        <v>94</v>
      </c>
      <c r="B9" s="202"/>
      <c r="C9" s="121"/>
      <c r="D9" s="41"/>
      <c r="E9" s="204"/>
      <c r="F9" s="121"/>
      <c r="G9" s="46"/>
      <c r="H9" s="202"/>
      <c r="I9" s="52"/>
      <c r="J9" s="47"/>
    </row>
    <row r="10" spans="1:10" s="18" customFormat="1" ht="30" customHeight="1">
      <c r="A10" s="105" t="s">
        <v>95</v>
      </c>
      <c r="B10" s="204">
        <f>SUM(E10+H10)</f>
        <v>5</v>
      </c>
      <c r="C10" s="123">
        <f>B10/$B$7</f>
        <v>4.2444821731748728E-3</v>
      </c>
      <c r="D10" s="41">
        <v>45</v>
      </c>
      <c r="E10" s="204">
        <v>5</v>
      </c>
      <c r="F10" s="123">
        <f>E10/$E$7</f>
        <v>4.5620437956204376E-3</v>
      </c>
      <c r="G10" s="46">
        <v>45</v>
      </c>
      <c r="H10" s="202"/>
      <c r="I10" s="41"/>
      <c r="J10" s="45"/>
    </row>
    <row r="11" spans="1:10" s="18" customFormat="1" ht="30" customHeight="1">
      <c r="A11" s="303" t="s">
        <v>96</v>
      </c>
      <c r="B11" s="347">
        <f>E11+H11</f>
        <v>6</v>
      </c>
      <c r="C11" s="328">
        <f>B11/$B$7</f>
        <v>5.0933786078098476E-3</v>
      </c>
      <c r="D11" s="341">
        <v>54.1</v>
      </c>
      <c r="E11" s="334">
        <v>6</v>
      </c>
      <c r="F11" s="328">
        <f>E11/$E$7</f>
        <v>5.4744525547445258E-3</v>
      </c>
      <c r="G11" s="348">
        <v>54.1</v>
      </c>
      <c r="H11" s="347"/>
      <c r="I11" s="328"/>
      <c r="J11" s="349"/>
    </row>
    <row r="12" spans="1:10" s="18" customFormat="1" ht="15" customHeight="1">
      <c r="A12" s="110" t="s">
        <v>107</v>
      </c>
      <c r="B12" s="334"/>
      <c r="C12" s="338"/>
      <c r="D12" s="339"/>
      <c r="E12" s="334"/>
      <c r="F12" s="340"/>
      <c r="G12" s="341"/>
      <c r="H12" s="334"/>
      <c r="I12" s="340"/>
      <c r="J12" s="341"/>
    </row>
    <row r="13" spans="1:10" s="18" customFormat="1" ht="21" customHeight="1">
      <c r="A13" s="104" t="s">
        <v>108</v>
      </c>
      <c r="B13" s="204"/>
      <c r="C13" s="53"/>
      <c r="D13" s="44"/>
      <c r="E13" s="204"/>
      <c r="F13" s="53"/>
      <c r="G13" s="44"/>
      <c r="H13" s="204"/>
      <c r="I13" s="52"/>
      <c r="J13" s="45"/>
    </row>
    <row r="14" spans="1:10" ht="30" customHeight="1">
      <c r="A14" s="105" t="s">
        <v>179</v>
      </c>
      <c r="B14" s="204"/>
      <c r="C14" s="53"/>
      <c r="D14" s="41"/>
      <c r="E14" s="204"/>
      <c r="F14" s="53"/>
      <c r="G14" s="41"/>
      <c r="H14" s="204"/>
      <c r="I14" s="52"/>
      <c r="J14" s="48"/>
    </row>
    <row r="15" spans="1:10" ht="30" customHeight="1">
      <c r="A15" s="105" t="s">
        <v>180</v>
      </c>
      <c r="B15" s="204"/>
      <c r="C15" s="53"/>
      <c r="D15" s="42"/>
      <c r="E15" s="204"/>
      <c r="F15" s="53"/>
      <c r="G15" s="42"/>
      <c r="H15" s="204"/>
      <c r="I15" s="52"/>
      <c r="J15" s="45"/>
    </row>
    <row r="16" spans="1:10" ht="15" customHeight="1">
      <c r="A16" s="293" t="s">
        <v>111</v>
      </c>
      <c r="B16" s="335"/>
      <c r="C16" s="343"/>
      <c r="D16" s="344"/>
      <c r="E16" s="335"/>
      <c r="F16" s="343"/>
      <c r="G16" s="344"/>
      <c r="H16" s="335"/>
      <c r="I16" s="343"/>
      <c r="J16" s="350"/>
    </row>
    <row r="17" spans="1:10" ht="15" customHeight="1">
      <c r="A17" s="104" t="s">
        <v>112</v>
      </c>
      <c r="B17" s="204"/>
      <c r="C17" s="52"/>
      <c r="D17" s="44"/>
      <c r="E17" s="204"/>
      <c r="F17" s="52"/>
      <c r="G17" s="44"/>
      <c r="H17" s="204"/>
      <c r="I17" s="52"/>
      <c r="J17" s="42"/>
    </row>
    <row r="18" spans="1:10" ht="30" customHeight="1">
      <c r="A18" s="105" t="s">
        <v>181</v>
      </c>
      <c r="B18" s="204"/>
      <c r="C18" s="52"/>
      <c r="D18" s="41"/>
      <c r="E18" s="204"/>
      <c r="F18" s="52"/>
      <c r="G18" s="46"/>
      <c r="H18" s="204"/>
      <c r="I18" s="52"/>
      <c r="J18" s="42"/>
    </row>
    <row r="19" spans="1:10" ht="30" customHeight="1">
      <c r="A19" s="303" t="s">
        <v>182</v>
      </c>
      <c r="B19" s="334"/>
      <c r="C19" s="340"/>
      <c r="D19" s="339"/>
      <c r="E19" s="334"/>
      <c r="F19" s="340"/>
      <c r="G19" s="351"/>
      <c r="H19" s="334"/>
      <c r="I19" s="340"/>
      <c r="J19" s="341"/>
    </row>
    <row r="20" spans="1:10" ht="15" customHeight="1">
      <c r="A20" s="110" t="s">
        <v>168</v>
      </c>
      <c r="B20" s="334">
        <f>E20+H20</f>
        <v>1167</v>
      </c>
      <c r="C20" s="340">
        <f>C21+C22+C23</f>
        <v>0.99066213921901536</v>
      </c>
      <c r="D20" s="341">
        <v>50.5</v>
      </c>
      <c r="E20" s="334">
        <f>SUM(E21:E23)</f>
        <v>1085</v>
      </c>
      <c r="F20" s="340">
        <f>F21+F22+F23</f>
        <v>0.98996350364963503</v>
      </c>
      <c r="G20" s="341">
        <v>50.7</v>
      </c>
      <c r="H20" s="334">
        <f>SUM(H21:H23)</f>
        <v>82</v>
      </c>
      <c r="I20" s="340">
        <f>I21+I22+I23</f>
        <v>1</v>
      </c>
      <c r="J20" s="349">
        <v>48.2</v>
      </c>
    </row>
    <row r="21" spans="1:10" ht="15" customHeight="1">
      <c r="A21" s="105" t="s">
        <v>169</v>
      </c>
      <c r="B21" s="204"/>
      <c r="C21" s="123"/>
      <c r="D21" s="46"/>
      <c r="E21" s="204"/>
      <c r="F21" s="123"/>
      <c r="G21" s="44"/>
      <c r="H21" s="204"/>
      <c r="I21" s="123"/>
      <c r="J21" s="47"/>
    </row>
    <row r="22" spans="1:10" ht="30" customHeight="1">
      <c r="A22" s="105" t="s">
        <v>117</v>
      </c>
      <c r="B22" s="204">
        <f>E22+H22</f>
        <v>11</v>
      </c>
      <c r="C22" s="123">
        <f>B22/$B$7</f>
        <v>9.3378607809847195E-3</v>
      </c>
      <c r="D22" s="41">
        <v>35.299999999999997</v>
      </c>
      <c r="E22" s="204">
        <v>11</v>
      </c>
      <c r="F22" s="123">
        <f>E22/$E$7</f>
        <v>1.0036496350364963E-2</v>
      </c>
      <c r="G22" s="46">
        <v>35.299999999999997</v>
      </c>
      <c r="H22" s="204"/>
      <c r="I22" s="123"/>
      <c r="J22" s="47"/>
    </row>
    <row r="23" spans="1:10" ht="30" customHeight="1">
      <c r="A23" s="106" t="s">
        <v>118</v>
      </c>
      <c r="B23" s="203">
        <f>E23+H23</f>
        <v>1156</v>
      </c>
      <c r="C23" s="127">
        <f>B23/$B$7</f>
        <v>0.98132427843803061</v>
      </c>
      <c r="D23" s="49">
        <v>50.7</v>
      </c>
      <c r="E23" s="203">
        <v>1074</v>
      </c>
      <c r="F23" s="127">
        <f>E23/$E$7</f>
        <v>0.97992700729927007</v>
      </c>
      <c r="G23" s="83">
        <v>50.9</v>
      </c>
      <c r="H23" s="203">
        <v>82</v>
      </c>
      <c r="I23" s="127">
        <f>H23/$H$7</f>
        <v>1</v>
      </c>
      <c r="J23" s="84">
        <v>48.2</v>
      </c>
    </row>
    <row r="24" spans="1:10" ht="14.25" customHeight="1">
      <c r="A24" s="362"/>
      <c r="B24" s="364"/>
      <c r="C24" s="362"/>
      <c r="D24" s="363"/>
      <c r="E24" s="364"/>
      <c r="F24" s="362"/>
      <c r="G24" s="363"/>
      <c r="H24" s="364"/>
      <c r="I24" s="362"/>
      <c r="J24" s="363"/>
    </row>
    <row r="25" spans="1:10">
      <c r="A25" s="1"/>
      <c r="B25" s="1"/>
      <c r="C25" s="1"/>
      <c r="D25" s="19"/>
      <c r="E25" s="1"/>
      <c r="F25" s="1"/>
      <c r="G25" s="19"/>
      <c r="H25" s="1"/>
      <c r="I25" s="1"/>
      <c r="J25" s="20"/>
    </row>
    <row r="26" spans="1:10">
      <c r="A26" s="1"/>
      <c r="B26" s="1"/>
      <c r="C26" s="1"/>
      <c r="D26" s="19"/>
      <c r="E26" s="1"/>
      <c r="F26" s="1"/>
      <c r="G26" s="19"/>
      <c r="H26" s="1"/>
      <c r="I26" s="1"/>
      <c r="J26" s="20"/>
    </row>
    <row r="27" spans="1:10">
      <c r="D27" s="86"/>
      <c r="G27" s="17"/>
      <c r="J27" s="17"/>
    </row>
    <row r="28" spans="1:10">
      <c r="D28" s="87"/>
    </row>
    <row r="29" spans="1:10">
      <c r="D29" s="87"/>
    </row>
    <row r="35" ht="31.5" customHeight="1"/>
    <row r="36" ht="30" customHeight="1"/>
  </sheetData>
  <mergeCells count="4">
    <mergeCell ref="A5:A6"/>
    <mergeCell ref="B5:D5"/>
    <mergeCell ref="E5:G5"/>
    <mergeCell ref="H5:J5"/>
  </mergeCells>
  <phoneticPr fontId="0" type="noConversion"/>
  <hyperlinks>
    <hyperlink ref="A1" location="'7'!A1" display="към съдържание" xr:uid="{DDA87CCA-4B2A-459B-970B-F431285AD7F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75" orientation="portrait" r:id="rId1"/>
  <headerFooter alignWithMargins="0">
    <oddFooter>&amp;C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6"/>
  <dimension ref="A1:G41"/>
  <sheetViews>
    <sheetView workbookViewId="0"/>
  </sheetViews>
  <sheetFormatPr defaultRowHeight="12.75"/>
  <cols>
    <col min="1" max="1" width="68.7109375" style="65" bestFit="1" customWidth="1"/>
    <col min="2" max="2" width="5.7109375" style="65" bestFit="1" customWidth="1"/>
    <col min="3" max="3" width="6.5703125" style="65" bestFit="1" customWidth="1"/>
    <col min="4" max="4" width="6" style="65" bestFit="1" customWidth="1"/>
    <col min="5" max="5" width="5.7109375" style="65" bestFit="1" customWidth="1"/>
    <col min="6" max="6" width="6.5703125" style="65" bestFit="1" customWidth="1"/>
    <col min="7" max="7" width="5.5703125" style="65" bestFit="1" customWidth="1"/>
    <col min="8" max="16384" width="9.140625" style="65"/>
  </cols>
  <sheetData>
    <row r="1" spans="1:7" ht="15" customHeight="1">
      <c r="A1" s="437" t="s">
        <v>263</v>
      </c>
    </row>
    <row r="2" spans="1:7" ht="44.25" customHeight="1">
      <c r="A2" s="422" t="s">
        <v>157</v>
      </c>
      <c r="B2" s="423"/>
      <c r="C2" s="423"/>
      <c r="D2" s="423"/>
      <c r="E2" s="423"/>
      <c r="F2" s="423"/>
      <c r="G2" s="423"/>
    </row>
    <row r="3" spans="1:7" ht="15" customHeight="1">
      <c r="A3" s="377"/>
      <c r="B3" s="377"/>
      <c r="C3" s="377"/>
      <c r="D3" s="377"/>
    </row>
    <row r="4" spans="1:7" ht="15" customHeight="1"/>
    <row r="5" spans="1:7" ht="15" customHeight="1">
      <c r="A5" s="378" t="s">
        <v>148</v>
      </c>
      <c r="B5" s="412">
        <v>2022</v>
      </c>
      <c r="C5" s="413"/>
      <c r="D5" s="414"/>
      <c r="E5" s="412">
        <v>2023</v>
      </c>
      <c r="F5" s="413"/>
      <c r="G5" s="414"/>
    </row>
    <row r="6" spans="1:7" ht="15" customHeight="1">
      <c r="A6" s="424"/>
      <c r="B6" s="154" t="s">
        <v>42</v>
      </c>
      <c r="C6" s="154" t="s">
        <v>38</v>
      </c>
      <c r="D6" s="169" t="s">
        <v>39</v>
      </c>
      <c r="E6" s="154" t="s">
        <v>42</v>
      </c>
      <c r="F6" s="154" t="s">
        <v>38</v>
      </c>
      <c r="G6" s="169" t="s">
        <v>39</v>
      </c>
    </row>
    <row r="7" spans="1:7" ht="15" customHeight="1">
      <c r="A7" s="185" t="s">
        <v>149</v>
      </c>
      <c r="B7" s="171">
        <v>70.393000000000001</v>
      </c>
      <c r="C7" s="171">
        <v>68.902000000000001</v>
      </c>
      <c r="D7" s="171">
        <v>71.456999999999994</v>
      </c>
      <c r="E7" s="171">
        <v>70.540999999999997</v>
      </c>
      <c r="F7" s="171">
        <v>69.039000000000001</v>
      </c>
      <c r="G7" s="171">
        <v>71.608999999999995</v>
      </c>
    </row>
    <row r="8" spans="1:7" ht="15" customHeight="1">
      <c r="A8" s="186" t="s">
        <v>151</v>
      </c>
      <c r="B8" s="176">
        <v>71.38</v>
      </c>
      <c r="C8" s="176">
        <v>70.353999999999999</v>
      </c>
      <c r="D8" s="176">
        <v>72.022999999999996</v>
      </c>
      <c r="E8" s="176">
        <v>71.513000000000005</v>
      </c>
      <c r="F8" s="176">
        <v>70.45</v>
      </c>
      <c r="G8" s="176">
        <v>72.179000000000002</v>
      </c>
    </row>
    <row r="9" spans="1:7" ht="15" customHeight="1">
      <c r="A9" s="173" t="s">
        <v>49</v>
      </c>
      <c r="B9" s="172">
        <v>60.966999999999999</v>
      </c>
      <c r="C9" s="172">
        <v>59.886000000000003</v>
      </c>
      <c r="D9" s="172">
        <v>61.828000000000003</v>
      </c>
      <c r="E9" s="172">
        <v>61.079000000000001</v>
      </c>
      <c r="F9" s="172">
        <v>60.023000000000003</v>
      </c>
      <c r="G9" s="172">
        <v>61.927</v>
      </c>
    </row>
    <row r="10" spans="1:7" ht="15" customHeight="1">
      <c r="A10" s="173" t="s">
        <v>43</v>
      </c>
      <c r="B10" s="172">
        <v>73.983999999999995</v>
      </c>
      <c r="C10" s="172">
        <v>73.507000000000005</v>
      </c>
      <c r="D10" s="172">
        <v>74.266000000000005</v>
      </c>
      <c r="E10" s="172">
        <v>74.209999999999994</v>
      </c>
      <c r="F10" s="172">
        <v>73.716999999999999</v>
      </c>
      <c r="G10" s="172">
        <v>74.498999999999995</v>
      </c>
    </row>
    <row r="11" spans="1:7" ht="15" customHeight="1">
      <c r="A11" s="173" t="s">
        <v>63</v>
      </c>
      <c r="B11" s="172">
        <v>99.278999999999996</v>
      </c>
      <c r="C11" s="172">
        <v>105.58</v>
      </c>
      <c r="D11" s="172">
        <v>99.16</v>
      </c>
      <c r="E11" s="172">
        <v>99.745000000000005</v>
      </c>
      <c r="F11" s="172">
        <v>106.58</v>
      </c>
      <c r="G11" s="172">
        <v>99.566000000000003</v>
      </c>
    </row>
    <row r="12" spans="1:7" ht="15" customHeight="1">
      <c r="A12" s="175" t="s">
        <v>64</v>
      </c>
      <c r="B12" s="172">
        <v>83.435000000000002</v>
      </c>
      <c r="C12" s="172">
        <v>79.662999999999997</v>
      </c>
      <c r="D12" s="172">
        <v>83.941999999999993</v>
      </c>
      <c r="E12" s="172">
        <v>84.022000000000006</v>
      </c>
      <c r="F12" s="172">
        <v>80.680000000000007</v>
      </c>
      <c r="G12" s="172">
        <v>84.539000000000001</v>
      </c>
    </row>
    <row r="13" spans="1:7" ht="15" customHeight="1">
      <c r="A13" s="175" t="s">
        <v>75</v>
      </c>
      <c r="B13" s="172">
        <v>70.287000000000006</v>
      </c>
      <c r="C13" s="172">
        <v>65.367000000000004</v>
      </c>
      <c r="D13" s="172">
        <v>71.534999999999997</v>
      </c>
      <c r="E13" s="172">
        <v>70.903999999999996</v>
      </c>
      <c r="F13" s="172">
        <v>65.914000000000001</v>
      </c>
      <c r="G13" s="172">
        <v>72.155000000000001</v>
      </c>
    </row>
    <row r="14" spans="1:7" ht="30" customHeight="1">
      <c r="A14" s="175" t="s">
        <v>73</v>
      </c>
      <c r="B14" s="172">
        <v>84.650999999999996</v>
      </c>
      <c r="C14" s="172">
        <v>86.986000000000004</v>
      </c>
      <c r="D14" s="172">
        <v>84.412999999999997</v>
      </c>
      <c r="E14" s="172">
        <v>85.308999999999997</v>
      </c>
      <c r="F14" s="172">
        <v>87.849000000000004</v>
      </c>
      <c r="G14" s="172">
        <v>85.072000000000003</v>
      </c>
    </row>
    <row r="15" spans="1:7" ht="15" customHeight="1">
      <c r="A15" s="173" t="s">
        <v>61</v>
      </c>
      <c r="B15" s="172">
        <v>86.573999999999998</v>
      </c>
      <c r="C15" s="172">
        <v>85.119</v>
      </c>
      <c r="D15" s="172">
        <v>87.423000000000002</v>
      </c>
      <c r="E15" s="172">
        <v>86.635000000000005</v>
      </c>
      <c r="F15" s="172">
        <v>84.292000000000002</v>
      </c>
      <c r="G15" s="172">
        <v>88.040999999999997</v>
      </c>
    </row>
    <row r="16" spans="1:7" ht="15" customHeight="1">
      <c r="A16" s="163" t="s">
        <v>152</v>
      </c>
      <c r="B16" s="176">
        <v>66.997</v>
      </c>
      <c r="C16" s="176">
        <v>66.994</v>
      </c>
      <c r="D16" s="176">
        <v>67.085999999999999</v>
      </c>
      <c r="E16" s="176">
        <v>67.52</v>
      </c>
      <c r="F16" s="176">
        <v>67.521000000000001</v>
      </c>
      <c r="G16" s="176">
        <v>67.477000000000004</v>
      </c>
    </row>
    <row r="17" spans="1:7" ht="15" customHeight="1">
      <c r="A17" s="173" t="s">
        <v>48</v>
      </c>
      <c r="B17" s="172">
        <v>58.914000000000001</v>
      </c>
      <c r="C17" s="172">
        <v>59.081000000000003</v>
      </c>
      <c r="D17" s="172">
        <v>56.972999999999999</v>
      </c>
      <c r="E17" s="172">
        <v>59.505000000000003</v>
      </c>
      <c r="F17" s="172">
        <v>59.643999999999998</v>
      </c>
      <c r="G17" s="172">
        <v>57.972999999999999</v>
      </c>
    </row>
    <row r="18" spans="1:7" ht="15" customHeight="1">
      <c r="A18" s="165" t="s">
        <v>47</v>
      </c>
      <c r="B18" s="172">
        <v>67.001000000000005</v>
      </c>
      <c r="C18" s="172">
        <v>66.997</v>
      </c>
      <c r="D18" s="172">
        <v>67.096000000000004</v>
      </c>
      <c r="E18" s="172">
        <v>67.522999999999996</v>
      </c>
      <c r="F18" s="172">
        <v>67.525000000000006</v>
      </c>
      <c r="G18" s="172">
        <v>67.486999999999995</v>
      </c>
    </row>
    <row r="19" spans="1:7" ht="15" customHeight="1">
      <c r="A19" s="164" t="s">
        <v>153</v>
      </c>
      <c r="B19" s="176">
        <v>45.448</v>
      </c>
      <c r="C19" s="176">
        <v>44.920999999999999</v>
      </c>
      <c r="D19" s="176">
        <v>46.207999999999998</v>
      </c>
      <c r="E19" s="176">
        <v>45.945999999999998</v>
      </c>
      <c r="F19" s="176">
        <v>45.454000000000001</v>
      </c>
      <c r="G19" s="176">
        <v>46.656999999999996</v>
      </c>
    </row>
    <row r="20" spans="1:7" ht="15" customHeight="1">
      <c r="A20" s="173" t="s">
        <v>44</v>
      </c>
      <c r="B20" s="172"/>
      <c r="C20" s="172"/>
      <c r="D20" s="172"/>
      <c r="E20" s="172"/>
      <c r="F20" s="172"/>
      <c r="G20" s="172"/>
    </row>
    <row r="21" spans="1:7" ht="15" customHeight="1">
      <c r="A21" s="173" t="s">
        <v>1</v>
      </c>
      <c r="B21" s="172">
        <v>56.045999999999999</v>
      </c>
      <c r="C21" s="172">
        <v>56.055999999999997</v>
      </c>
      <c r="D21" s="172">
        <v>40.42</v>
      </c>
      <c r="E21" s="172">
        <v>56.758000000000003</v>
      </c>
      <c r="F21" s="172">
        <v>56.768000000000001</v>
      </c>
      <c r="G21" s="172">
        <v>41.42</v>
      </c>
    </row>
    <row r="22" spans="1:7" ht="15" customHeight="1">
      <c r="A22" s="173" t="s">
        <v>2</v>
      </c>
      <c r="B22" s="172"/>
      <c r="C22" s="172"/>
      <c r="D22" s="172"/>
      <c r="E22" s="172"/>
      <c r="F22" s="172"/>
      <c r="G22" s="172"/>
    </row>
    <row r="23" spans="1:7" ht="15" customHeight="1">
      <c r="A23" s="173" t="s">
        <v>3</v>
      </c>
      <c r="B23" s="172"/>
      <c r="C23" s="172"/>
      <c r="D23" s="172"/>
      <c r="E23" s="172"/>
      <c r="F23" s="172"/>
      <c r="G23" s="172"/>
    </row>
    <row r="24" spans="1:7" ht="15" customHeight="1">
      <c r="A24" s="173" t="s">
        <v>6</v>
      </c>
      <c r="B24" s="172">
        <v>80.667000000000002</v>
      </c>
      <c r="C24" s="172">
        <v>80</v>
      </c>
      <c r="D24" s="172">
        <v>81.168000000000006</v>
      </c>
      <c r="E24" s="172">
        <v>78.95</v>
      </c>
      <c r="F24" s="172">
        <v>74.290000000000006</v>
      </c>
      <c r="G24" s="172">
        <v>82.057000000000002</v>
      </c>
    </row>
    <row r="25" spans="1:7" ht="15" customHeight="1">
      <c r="A25" s="173" t="s">
        <v>7</v>
      </c>
      <c r="B25" s="172">
        <v>59.85</v>
      </c>
      <c r="C25" s="172">
        <v>59.802</v>
      </c>
      <c r="D25" s="172">
        <v>60.042000000000002</v>
      </c>
      <c r="E25" s="172">
        <v>60.466999999999999</v>
      </c>
      <c r="F25" s="172">
        <v>60.320999999999998</v>
      </c>
      <c r="G25" s="172">
        <v>61.061999999999998</v>
      </c>
    </row>
    <row r="26" spans="1:7" ht="15" customHeight="1">
      <c r="A26" s="165" t="s">
        <v>8</v>
      </c>
      <c r="B26" s="172">
        <v>90.379000000000005</v>
      </c>
      <c r="C26" s="172">
        <v>92.938000000000002</v>
      </c>
      <c r="D26" s="172">
        <v>90.078000000000003</v>
      </c>
      <c r="E26" s="172">
        <v>91.21</v>
      </c>
      <c r="F26" s="172">
        <v>93.938000000000002</v>
      </c>
      <c r="G26" s="172">
        <v>90.82</v>
      </c>
    </row>
    <row r="27" spans="1:7" ht="15" customHeight="1">
      <c r="A27" s="173" t="s">
        <v>9</v>
      </c>
      <c r="B27" s="172">
        <v>80.5</v>
      </c>
      <c r="C27" s="172"/>
      <c r="D27" s="172">
        <v>80.5</v>
      </c>
      <c r="E27" s="172">
        <v>81.5</v>
      </c>
      <c r="F27" s="172"/>
      <c r="G27" s="172">
        <v>81.5</v>
      </c>
    </row>
    <row r="28" spans="1:7" ht="15" customHeight="1">
      <c r="A28" s="173" t="s">
        <v>10</v>
      </c>
      <c r="B28" s="172">
        <v>42.661999999999999</v>
      </c>
      <c r="C28" s="172">
        <v>41.896000000000001</v>
      </c>
      <c r="D28" s="172">
        <v>43.737000000000002</v>
      </c>
      <c r="E28" s="172">
        <v>42.920999999999999</v>
      </c>
      <c r="F28" s="172">
        <v>42.253</v>
      </c>
      <c r="G28" s="172">
        <v>43.865000000000002</v>
      </c>
    </row>
    <row r="29" spans="1:7" ht="15" customHeight="1">
      <c r="A29" s="173" t="s">
        <v>4</v>
      </c>
      <c r="B29" s="172">
        <v>19.888000000000002</v>
      </c>
      <c r="C29" s="172">
        <v>15.315</v>
      </c>
      <c r="D29" s="172">
        <v>23.492000000000001</v>
      </c>
      <c r="E29" s="172">
        <v>20.672000000000001</v>
      </c>
      <c r="F29" s="172">
        <v>15.557</v>
      </c>
      <c r="G29" s="172">
        <v>24.564</v>
      </c>
    </row>
    <row r="30" spans="1:7" ht="15" customHeight="1">
      <c r="A30" s="173" t="s">
        <v>5</v>
      </c>
      <c r="B30" s="172">
        <v>75.585999999999999</v>
      </c>
      <c r="C30" s="172">
        <v>75.234999999999999</v>
      </c>
      <c r="D30" s="172">
        <v>76.037999999999997</v>
      </c>
      <c r="E30" s="172">
        <v>75.531999999999996</v>
      </c>
      <c r="F30" s="172">
        <v>75.209000000000003</v>
      </c>
      <c r="G30" s="172">
        <v>75.94</v>
      </c>
    </row>
    <row r="31" spans="1:7" ht="30" customHeight="1">
      <c r="A31" s="164" t="s">
        <v>154</v>
      </c>
      <c r="B31" s="176">
        <v>65.927999999999997</v>
      </c>
      <c r="C31" s="176">
        <v>63.555</v>
      </c>
      <c r="D31" s="176">
        <v>71.417000000000002</v>
      </c>
      <c r="E31" s="176">
        <v>65.998999999999995</v>
      </c>
      <c r="F31" s="176">
        <v>63.667000000000002</v>
      </c>
      <c r="G31" s="176">
        <v>71.546000000000006</v>
      </c>
    </row>
    <row r="32" spans="1:7" ht="15" customHeight="1">
      <c r="A32" s="163" t="s">
        <v>20</v>
      </c>
      <c r="B32" s="176">
        <v>65.941000000000003</v>
      </c>
      <c r="C32" s="176">
        <v>63.569000000000003</v>
      </c>
      <c r="D32" s="176">
        <v>71.421999999999997</v>
      </c>
      <c r="E32" s="176">
        <v>66.010999999999996</v>
      </c>
      <c r="F32" s="176">
        <v>63.68</v>
      </c>
      <c r="G32" s="176">
        <v>71.546000000000006</v>
      </c>
    </row>
    <row r="33" spans="1:7" ht="30" customHeight="1">
      <c r="A33" s="165" t="s">
        <v>82</v>
      </c>
      <c r="B33" s="172">
        <v>65.786000000000001</v>
      </c>
      <c r="C33" s="172">
        <v>63.469000000000001</v>
      </c>
      <c r="D33" s="172">
        <v>71.233999999999995</v>
      </c>
      <c r="E33" s="172">
        <v>65.852999999999994</v>
      </c>
      <c r="F33" s="172">
        <v>63.582000000000001</v>
      </c>
      <c r="G33" s="172">
        <v>71.340999999999994</v>
      </c>
    </row>
    <row r="34" spans="1:7" ht="30" customHeight="1">
      <c r="A34" s="165" t="s">
        <v>83</v>
      </c>
      <c r="B34" s="172">
        <v>78.623999999999995</v>
      </c>
      <c r="C34" s="172">
        <v>77.524000000000001</v>
      </c>
      <c r="D34" s="172">
        <v>79.484999999999999</v>
      </c>
      <c r="E34" s="172">
        <v>79.73</v>
      </c>
      <c r="F34" s="172">
        <v>78.658000000000001</v>
      </c>
      <c r="G34" s="172">
        <v>80.641999999999996</v>
      </c>
    </row>
    <row r="35" spans="1:7" ht="30" customHeight="1">
      <c r="A35" s="165" t="s">
        <v>74</v>
      </c>
      <c r="B35" s="172">
        <v>74.143000000000001</v>
      </c>
      <c r="C35" s="172">
        <v>70.617000000000004</v>
      </c>
      <c r="D35" s="172">
        <v>76.385999999999996</v>
      </c>
      <c r="E35" s="172">
        <v>74.244</v>
      </c>
      <c r="F35" s="172">
        <v>68.483000000000004</v>
      </c>
      <c r="G35" s="172">
        <v>77.385999999999996</v>
      </c>
    </row>
    <row r="36" spans="1:7" ht="15" customHeight="1">
      <c r="A36" s="163" t="s">
        <v>21</v>
      </c>
      <c r="B36" s="176">
        <v>57.750999999999998</v>
      </c>
      <c r="C36" s="176">
        <v>56.515000000000001</v>
      </c>
      <c r="D36" s="176">
        <v>65.17</v>
      </c>
      <c r="E36" s="176">
        <v>57.515000000000001</v>
      </c>
      <c r="F36" s="176">
        <v>57.515000000000001</v>
      </c>
      <c r="G36" s="176"/>
    </row>
    <row r="37" spans="1:7" ht="30" customHeight="1">
      <c r="A37" s="187" t="s">
        <v>82</v>
      </c>
      <c r="B37" s="181">
        <v>57.750999999999998</v>
      </c>
      <c r="C37" s="181">
        <v>56.515000000000001</v>
      </c>
      <c r="D37" s="136">
        <v>65.17</v>
      </c>
      <c r="E37" s="181">
        <v>57.515000000000001</v>
      </c>
      <c r="F37" s="181">
        <v>57.515000000000001</v>
      </c>
      <c r="G37" s="136"/>
    </row>
    <row r="38" spans="1:7" ht="17.100000000000001" customHeight="1"/>
    <row r="39" spans="1:7" ht="17.100000000000001" customHeight="1"/>
    <row r="41" spans="1:7" ht="25.5" customHeight="1">
      <c r="A41" s="366"/>
    </row>
  </sheetData>
  <mergeCells count="5">
    <mergeCell ref="E5:G5"/>
    <mergeCell ref="A2:G2"/>
    <mergeCell ref="B5:D5"/>
    <mergeCell ref="A3:D3"/>
    <mergeCell ref="A5:A6"/>
  </mergeCells>
  <phoneticPr fontId="0" type="noConversion"/>
  <hyperlinks>
    <hyperlink ref="A1" location="'7'!A1" display="към съдържание" xr:uid="{4A390029-1956-4047-8A7D-3E660CEC346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09" pageOrder="overThenDown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9"/>
  <dimension ref="A1:G41"/>
  <sheetViews>
    <sheetView workbookViewId="0"/>
  </sheetViews>
  <sheetFormatPr defaultRowHeight="12.75"/>
  <cols>
    <col min="1" max="1" width="47.42578125" style="65" bestFit="1" customWidth="1"/>
    <col min="2" max="3" width="5.7109375" style="65" bestFit="1" customWidth="1"/>
    <col min="4" max="4" width="5.5703125" style="65" bestFit="1" customWidth="1"/>
    <col min="5" max="6" width="5.7109375" style="65" bestFit="1" customWidth="1"/>
    <col min="7" max="7" width="5.5703125" style="65" bestFit="1" customWidth="1"/>
    <col min="8" max="16384" width="9.140625" style="65"/>
  </cols>
  <sheetData>
    <row r="1" spans="1:7" ht="15" customHeight="1">
      <c r="A1" s="437" t="s">
        <v>263</v>
      </c>
    </row>
    <row r="2" spans="1:7" ht="45" customHeight="1">
      <c r="A2" s="376" t="s">
        <v>156</v>
      </c>
      <c r="B2" s="376"/>
      <c r="C2" s="376"/>
      <c r="D2" s="376"/>
      <c r="E2" s="376"/>
      <c r="F2" s="376"/>
      <c r="G2" s="376"/>
    </row>
    <row r="3" spans="1:7" ht="15" customHeight="1">
      <c r="A3" s="161"/>
      <c r="B3" s="161"/>
      <c r="C3" s="161"/>
      <c r="D3" s="161"/>
    </row>
    <row r="4" spans="1:7" ht="15" customHeight="1"/>
    <row r="5" spans="1:7" ht="15" customHeight="1">
      <c r="A5" s="378" t="s">
        <v>148</v>
      </c>
      <c r="B5" s="162">
        <v>2022</v>
      </c>
      <c r="C5" s="167"/>
      <c r="D5" s="168"/>
      <c r="E5" s="162">
        <v>2023</v>
      </c>
      <c r="F5" s="167"/>
      <c r="G5" s="168"/>
    </row>
    <row r="6" spans="1:7" ht="15" customHeight="1">
      <c r="A6" s="424"/>
      <c r="B6" s="154" t="s">
        <v>42</v>
      </c>
      <c r="C6" s="154" t="s">
        <v>38</v>
      </c>
      <c r="D6" s="169" t="s">
        <v>39</v>
      </c>
      <c r="E6" s="154" t="s">
        <v>42</v>
      </c>
      <c r="F6" s="154" t="s">
        <v>38</v>
      </c>
      <c r="G6" s="169" t="s">
        <v>39</v>
      </c>
    </row>
    <row r="7" spans="1:7" ht="15" customHeight="1">
      <c r="A7" s="185" t="s">
        <v>149</v>
      </c>
      <c r="B7" s="352">
        <v>59.625899964387003</v>
      </c>
      <c r="C7" s="352">
        <v>59.738923841059602</v>
      </c>
      <c r="D7" s="352">
        <v>59.514241876815703</v>
      </c>
      <c r="E7" s="352">
        <v>59.205766919616799</v>
      </c>
      <c r="F7" s="352">
        <v>59.422074928601901</v>
      </c>
      <c r="G7" s="352">
        <v>58.981547785547797</v>
      </c>
    </row>
    <row r="8" spans="1:7" ht="15" customHeight="1">
      <c r="A8" s="353" t="s">
        <v>151</v>
      </c>
      <c r="B8" s="354">
        <v>60.559593947268297</v>
      </c>
      <c r="C8" s="354">
        <v>60.988433147254902</v>
      </c>
      <c r="D8" s="354">
        <v>60.1568703397379</v>
      </c>
      <c r="E8" s="354">
        <v>60.258302096588899</v>
      </c>
      <c r="F8" s="354">
        <v>60.791383459397402</v>
      </c>
      <c r="G8" s="354">
        <v>59.7359522528252</v>
      </c>
    </row>
    <row r="9" spans="1:7" ht="15" customHeight="1">
      <c r="A9" s="173" t="s">
        <v>49</v>
      </c>
      <c r="B9" s="172">
        <v>53.671819537040868</v>
      </c>
      <c r="C9" s="172">
        <v>54.536828159297585</v>
      </c>
      <c r="D9" s="172">
        <v>52.703325726323179</v>
      </c>
      <c r="E9" s="172">
        <v>53.939473460026214</v>
      </c>
      <c r="F9" s="172">
        <v>54.68038607115821</v>
      </c>
      <c r="G9" s="172">
        <v>53.138754431415329</v>
      </c>
    </row>
    <row r="10" spans="1:7" ht="15" customHeight="1">
      <c r="A10" s="173" t="s">
        <v>43</v>
      </c>
      <c r="B10" s="172">
        <v>63.755352943436826</v>
      </c>
      <c r="C10" s="172">
        <v>64.396727408266386</v>
      </c>
      <c r="D10" s="172">
        <v>63.20031646476955</v>
      </c>
      <c r="E10" s="172">
        <v>64.08311021201483</v>
      </c>
      <c r="F10" s="172">
        <v>64.793181724294627</v>
      </c>
      <c r="G10" s="172">
        <v>63.427403295948729</v>
      </c>
    </row>
    <row r="11" spans="1:7" ht="15" customHeight="1">
      <c r="A11" s="165" t="s">
        <v>63</v>
      </c>
      <c r="B11" s="174"/>
      <c r="C11" s="174"/>
      <c r="D11" s="172"/>
      <c r="E11" s="174"/>
      <c r="F11" s="174"/>
      <c r="G11" s="172"/>
    </row>
    <row r="12" spans="1:7" ht="15" customHeight="1">
      <c r="A12" s="175" t="s">
        <v>64</v>
      </c>
      <c r="B12" s="172"/>
      <c r="C12" s="172"/>
      <c r="D12" s="172"/>
      <c r="E12" s="172"/>
      <c r="F12" s="172"/>
      <c r="G12" s="172"/>
    </row>
    <row r="13" spans="1:7" ht="15" customHeight="1">
      <c r="A13" s="175" t="s">
        <v>75</v>
      </c>
      <c r="B13" s="172"/>
      <c r="C13" s="172"/>
      <c r="D13" s="172"/>
      <c r="E13" s="172"/>
      <c r="F13" s="172"/>
      <c r="G13" s="172"/>
    </row>
    <row r="14" spans="1:7" ht="30" customHeight="1">
      <c r="A14" s="175" t="s">
        <v>73</v>
      </c>
      <c r="B14" s="172"/>
      <c r="C14" s="172"/>
      <c r="D14" s="172"/>
      <c r="E14" s="172"/>
      <c r="F14" s="172"/>
      <c r="G14" s="172"/>
    </row>
    <row r="15" spans="1:7" ht="15" customHeight="1">
      <c r="A15" s="173" t="s">
        <v>61</v>
      </c>
      <c r="B15" s="172"/>
      <c r="C15" s="172"/>
      <c r="D15" s="172"/>
      <c r="E15" s="172"/>
      <c r="F15" s="172"/>
      <c r="G15" s="172"/>
    </row>
    <row r="16" spans="1:7" ht="15" customHeight="1">
      <c r="A16" s="163" t="s">
        <v>152</v>
      </c>
      <c r="B16" s="176">
        <v>54.450717703349284</v>
      </c>
      <c r="C16" s="176">
        <v>54.35912813738441</v>
      </c>
      <c r="D16" s="176">
        <v>55.328354430379747</v>
      </c>
      <c r="E16" s="176">
        <v>54.635696095076398</v>
      </c>
      <c r="F16" s="176">
        <v>54.531158759124096</v>
      </c>
      <c r="G16" s="176">
        <v>56.032926829268298</v>
      </c>
    </row>
    <row r="17" spans="1:7" ht="15" customHeight="1">
      <c r="A17" s="173" t="s">
        <v>48</v>
      </c>
      <c r="B17" s="172"/>
      <c r="C17" s="172"/>
      <c r="D17" s="172"/>
      <c r="E17" s="172"/>
      <c r="F17" s="172"/>
      <c r="G17" s="172"/>
    </row>
    <row r="18" spans="1:7" ht="15" customHeight="1">
      <c r="A18" s="165" t="s">
        <v>47</v>
      </c>
      <c r="B18" s="172">
        <v>54.450717703349284</v>
      </c>
      <c r="C18" s="172">
        <v>54.35912813738441</v>
      </c>
      <c r="D18" s="172">
        <v>55.328354430379747</v>
      </c>
      <c r="E18" s="172">
        <v>54.635696095076398</v>
      </c>
      <c r="F18" s="172">
        <v>54.531158759124089</v>
      </c>
      <c r="G18" s="172">
        <v>56.032926829268291</v>
      </c>
    </row>
    <row r="19" spans="1:7" ht="15" customHeight="1">
      <c r="A19" s="164" t="s">
        <v>153</v>
      </c>
      <c r="B19" s="176">
        <v>44.389602036094402</v>
      </c>
      <c r="C19" s="176">
        <v>44.720367540029102</v>
      </c>
      <c r="D19" s="176">
        <v>43.812128335451099</v>
      </c>
      <c r="E19" s="176">
        <v>43.944763650395501</v>
      </c>
      <c r="F19" s="176">
        <v>44.424611844124001</v>
      </c>
      <c r="G19" s="176">
        <v>43.131964656964698</v>
      </c>
    </row>
    <row r="20" spans="1:7" ht="15" customHeight="1">
      <c r="A20" s="173" t="s">
        <v>44</v>
      </c>
      <c r="B20" s="177"/>
      <c r="C20" s="177"/>
      <c r="D20" s="172"/>
      <c r="E20" s="177"/>
      <c r="F20" s="177"/>
      <c r="G20" s="172"/>
    </row>
    <row r="21" spans="1:7" ht="15" customHeight="1">
      <c r="A21" s="173" t="s">
        <v>1</v>
      </c>
      <c r="B21" s="172">
        <v>44.42</v>
      </c>
      <c r="C21" s="172">
        <v>44.42</v>
      </c>
      <c r="D21" s="172"/>
      <c r="E21" s="172">
        <v>49.604999999999997</v>
      </c>
      <c r="F21" s="172">
        <v>49.604999999999997</v>
      </c>
      <c r="G21" s="172"/>
    </row>
    <row r="22" spans="1:7" ht="15" customHeight="1">
      <c r="A22" s="173" t="s">
        <v>2</v>
      </c>
      <c r="B22" s="172"/>
      <c r="C22" s="172"/>
      <c r="D22" s="172"/>
      <c r="E22" s="172"/>
      <c r="F22" s="172"/>
      <c r="G22" s="172"/>
    </row>
    <row r="23" spans="1:7" ht="15" customHeight="1">
      <c r="A23" s="173" t="s">
        <v>3</v>
      </c>
      <c r="B23" s="172"/>
      <c r="C23" s="172"/>
      <c r="D23" s="172"/>
      <c r="E23" s="172"/>
      <c r="F23" s="172"/>
      <c r="G23" s="172"/>
    </row>
    <row r="24" spans="1:7" ht="15" customHeight="1">
      <c r="A24" s="173" t="s">
        <v>6</v>
      </c>
      <c r="B24" s="172"/>
      <c r="C24" s="172"/>
      <c r="D24" s="172"/>
      <c r="E24" s="172"/>
      <c r="F24" s="172"/>
      <c r="G24" s="172"/>
    </row>
    <row r="25" spans="1:7" ht="15" customHeight="1">
      <c r="A25" s="173" t="s">
        <v>7</v>
      </c>
      <c r="B25" s="172"/>
      <c r="C25" s="172"/>
      <c r="D25" s="172"/>
      <c r="E25" s="172"/>
      <c r="F25" s="172"/>
      <c r="G25" s="172"/>
    </row>
    <row r="26" spans="1:7" ht="15" customHeight="1">
      <c r="A26" s="165" t="s">
        <v>8</v>
      </c>
      <c r="B26" s="172"/>
      <c r="C26" s="172"/>
      <c r="D26" s="172"/>
      <c r="E26" s="172"/>
      <c r="F26" s="172"/>
      <c r="G26" s="172"/>
    </row>
    <row r="27" spans="1:7" ht="15" customHeight="1">
      <c r="A27" s="173" t="s">
        <v>9</v>
      </c>
      <c r="B27" s="172"/>
      <c r="C27" s="172"/>
      <c r="D27" s="172"/>
      <c r="E27" s="172"/>
      <c r="F27" s="172"/>
      <c r="G27" s="172"/>
    </row>
    <row r="28" spans="1:7" ht="15" customHeight="1">
      <c r="A28" s="173" t="s">
        <v>10</v>
      </c>
      <c r="B28" s="172">
        <v>36.064093264248704</v>
      </c>
      <c r="C28" s="172">
        <v>37.026778144135655</v>
      </c>
      <c r="D28" s="178">
        <v>34.299170984455955</v>
      </c>
      <c r="E28" s="172">
        <v>36.615144891944993</v>
      </c>
      <c r="F28" s="172">
        <v>37.426133540372668</v>
      </c>
      <c r="G28" s="178">
        <v>35.218683155080214</v>
      </c>
    </row>
    <row r="29" spans="1:7" ht="15" customHeight="1">
      <c r="A29" s="173" t="s">
        <v>4</v>
      </c>
      <c r="B29" s="172">
        <v>18.555</v>
      </c>
      <c r="C29" s="172">
        <v>19.25</v>
      </c>
      <c r="D29" s="178">
        <v>18.416</v>
      </c>
      <c r="E29" s="172">
        <v>41.048000000000002</v>
      </c>
      <c r="F29" s="172"/>
      <c r="G29" s="178">
        <v>41.048000000000002</v>
      </c>
    </row>
    <row r="30" spans="1:7" ht="15" customHeight="1">
      <c r="A30" s="173" t="s">
        <v>5</v>
      </c>
      <c r="B30" s="172">
        <v>70.957272727272724</v>
      </c>
      <c r="C30" s="172">
        <v>70.979213483146069</v>
      </c>
      <c r="D30" s="178">
        <v>70.92401459854014</v>
      </c>
      <c r="E30" s="172">
        <v>71.021034482758623</v>
      </c>
      <c r="F30" s="172">
        <v>70.945022091310747</v>
      </c>
      <c r="G30" s="178">
        <v>71.143049645390064</v>
      </c>
    </row>
    <row r="31" spans="1:7" ht="30" customHeight="1">
      <c r="A31" s="164" t="s">
        <v>154</v>
      </c>
      <c r="B31" s="176">
        <v>46.902894736842107</v>
      </c>
      <c r="C31" s="176">
        <v>47.183278688524588</v>
      </c>
      <c r="D31" s="179">
        <v>45.762666666666668</v>
      </c>
      <c r="E31" s="176">
        <v>48.58</v>
      </c>
      <c r="F31" s="176">
        <v>48.222909090909098</v>
      </c>
      <c r="G31" s="179">
        <v>50.216666666666697</v>
      </c>
    </row>
    <row r="32" spans="1:7" ht="15" customHeight="1">
      <c r="A32" s="163" t="s">
        <v>20</v>
      </c>
      <c r="B32" s="176">
        <v>46.902894736842107</v>
      </c>
      <c r="C32" s="176">
        <v>47.183278688524588</v>
      </c>
      <c r="D32" s="176">
        <v>45.762666666666668</v>
      </c>
      <c r="E32" s="176">
        <v>48.58</v>
      </c>
      <c r="F32" s="176">
        <v>48.222909090909098</v>
      </c>
      <c r="G32" s="176">
        <v>50.216666666666697</v>
      </c>
    </row>
    <row r="33" spans="1:7" ht="30" customHeight="1">
      <c r="A33" s="165" t="s">
        <v>82</v>
      </c>
      <c r="B33" s="180">
        <v>46.902894736842107</v>
      </c>
      <c r="C33" s="172">
        <v>47.183278688524588</v>
      </c>
      <c r="D33" s="172">
        <v>45.762666666666668</v>
      </c>
      <c r="E33" s="180">
        <v>48.58</v>
      </c>
      <c r="F33" s="172">
        <v>48.222909090909091</v>
      </c>
      <c r="G33" s="172">
        <v>50.216666666666669</v>
      </c>
    </row>
    <row r="34" spans="1:7" ht="30" customHeight="1">
      <c r="A34" s="165" t="s">
        <v>83</v>
      </c>
      <c r="B34" s="172"/>
      <c r="C34" s="172"/>
      <c r="D34" s="172"/>
      <c r="E34" s="172"/>
      <c r="F34" s="172"/>
      <c r="G34" s="172"/>
    </row>
    <row r="35" spans="1:7" ht="30" customHeight="1">
      <c r="A35" s="165" t="s">
        <v>74</v>
      </c>
      <c r="B35" s="172"/>
      <c r="C35" s="172"/>
      <c r="D35" s="172"/>
      <c r="E35" s="172"/>
      <c r="F35" s="172"/>
      <c r="G35" s="172"/>
    </row>
    <row r="36" spans="1:7" ht="15" customHeight="1">
      <c r="A36" s="163" t="s">
        <v>21</v>
      </c>
      <c r="B36" s="176"/>
      <c r="C36" s="176"/>
      <c r="D36" s="176"/>
      <c r="E36" s="176"/>
      <c r="F36" s="176"/>
      <c r="G36" s="176"/>
    </row>
    <row r="37" spans="1:7" ht="30" customHeight="1">
      <c r="A37" s="166" t="s">
        <v>82</v>
      </c>
      <c r="B37" s="176"/>
      <c r="C37" s="176"/>
      <c r="D37" s="176"/>
      <c r="E37" s="176"/>
      <c r="F37" s="176"/>
      <c r="G37" s="176"/>
    </row>
    <row r="38" spans="1:7" ht="15" customHeight="1">
      <c r="A38" s="182" t="s">
        <v>29</v>
      </c>
      <c r="B38" s="183">
        <v>60.32067518248175</v>
      </c>
      <c r="C38" s="183">
        <v>62.222134831460671</v>
      </c>
      <c r="D38" s="183">
        <v>59.951982570806102</v>
      </c>
      <c r="E38" s="183">
        <v>60.334898710865602</v>
      </c>
      <c r="F38" s="183">
        <v>62.429259259259297</v>
      </c>
      <c r="G38" s="183">
        <v>59.967705627705598</v>
      </c>
    </row>
    <row r="39" spans="1:7" ht="15" customHeight="1">
      <c r="A39" s="148" t="s">
        <v>155</v>
      </c>
      <c r="B39" s="181">
        <v>59.630544285731702</v>
      </c>
      <c r="C39" s="181">
        <v>59.744373104519603</v>
      </c>
      <c r="D39" s="181">
        <v>59.5190925112259</v>
      </c>
      <c r="E39" s="181">
        <v>59.2127411502412</v>
      </c>
      <c r="F39" s="181">
        <v>59.427542536475897</v>
      </c>
      <c r="G39" s="181">
        <v>58.992054794520499</v>
      </c>
    </row>
    <row r="41" spans="1:7" ht="47.25" customHeight="1">
      <c r="A41" s="366"/>
    </row>
  </sheetData>
  <mergeCells count="2">
    <mergeCell ref="A5:A6"/>
    <mergeCell ref="A2:G2"/>
  </mergeCells>
  <phoneticPr fontId="0" type="noConversion"/>
  <hyperlinks>
    <hyperlink ref="A1" location="'7'!A1" display="към съдържание" xr:uid="{9848CBFC-82A2-43FB-8618-6C1020A137F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pageOrder="overThenDown" orientation="portrait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"/>
  <dimension ref="A1:Y24"/>
  <sheetViews>
    <sheetView workbookViewId="0"/>
  </sheetViews>
  <sheetFormatPr defaultRowHeight="12.75"/>
  <cols>
    <col min="1" max="1" width="25.42578125" style="3" customWidth="1"/>
    <col min="2" max="25" width="6.5703125" style="3" customWidth="1"/>
    <col min="26" max="16384" width="9.140625" style="3"/>
  </cols>
  <sheetData>
    <row r="1" spans="1:25" ht="15" customHeight="1">
      <c r="A1" s="437" t="s">
        <v>263</v>
      </c>
    </row>
    <row r="2" spans="1:25" ht="15" customHeight="1">
      <c r="A2" s="377" t="s">
        <v>147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</row>
    <row r="3" spans="1:25" ht="15" customHeight="1">
      <c r="A3" s="4"/>
    </row>
    <row r="5" spans="1:25" ht="15" customHeight="1">
      <c r="A5" s="158" t="s">
        <v>145</v>
      </c>
      <c r="B5" s="425">
        <v>2022</v>
      </c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7"/>
      <c r="N5" s="425">
        <v>2023</v>
      </c>
      <c r="O5" s="426"/>
      <c r="P5" s="426"/>
      <c r="Q5" s="426"/>
      <c r="R5" s="426"/>
      <c r="S5" s="426"/>
      <c r="T5" s="426"/>
      <c r="U5" s="426"/>
      <c r="V5" s="426"/>
      <c r="W5" s="426"/>
      <c r="X5" s="426"/>
      <c r="Y5" s="427"/>
    </row>
    <row r="6" spans="1:25" ht="30" customHeight="1">
      <c r="A6" s="399" t="s">
        <v>89</v>
      </c>
      <c r="B6" s="402" t="s">
        <v>36</v>
      </c>
      <c r="C6" s="403"/>
      <c r="D6" s="403"/>
      <c r="E6" s="428" t="s">
        <v>45</v>
      </c>
      <c r="F6" s="429"/>
      <c r="G6" s="430"/>
      <c r="H6" s="402" t="s">
        <v>78</v>
      </c>
      <c r="I6" s="403"/>
      <c r="J6" s="404"/>
      <c r="K6" s="403" t="s">
        <v>11</v>
      </c>
      <c r="L6" s="403"/>
      <c r="M6" s="404"/>
      <c r="N6" s="402" t="s">
        <v>36</v>
      </c>
      <c r="O6" s="403"/>
      <c r="P6" s="403"/>
      <c r="Q6" s="428" t="s">
        <v>45</v>
      </c>
      <c r="R6" s="429"/>
      <c r="S6" s="430"/>
      <c r="T6" s="402" t="s">
        <v>78</v>
      </c>
      <c r="U6" s="403"/>
      <c r="V6" s="404"/>
      <c r="W6" s="403" t="s">
        <v>11</v>
      </c>
      <c r="X6" s="403"/>
      <c r="Y6" s="404"/>
    </row>
    <row r="7" spans="1:25" ht="15" customHeight="1">
      <c r="A7" s="424"/>
      <c r="B7" s="93" t="s">
        <v>42</v>
      </c>
      <c r="C7" s="93" t="s">
        <v>38</v>
      </c>
      <c r="D7" s="93" t="s">
        <v>39</v>
      </c>
      <c r="E7" s="93" t="s">
        <v>42</v>
      </c>
      <c r="F7" s="93" t="s">
        <v>38</v>
      </c>
      <c r="G7" s="93" t="s">
        <v>39</v>
      </c>
      <c r="H7" s="93" t="s">
        <v>42</v>
      </c>
      <c r="I7" s="93" t="s">
        <v>38</v>
      </c>
      <c r="J7" s="93" t="s">
        <v>39</v>
      </c>
      <c r="K7" s="93" t="s">
        <v>42</v>
      </c>
      <c r="L7" s="93" t="s">
        <v>38</v>
      </c>
      <c r="M7" s="93" t="s">
        <v>39</v>
      </c>
      <c r="N7" s="93" t="s">
        <v>42</v>
      </c>
      <c r="O7" s="93" t="s">
        <v>38</v>
      </c>
      <c r="P7" s="93" t="s">
        <v>39</v>
      </c>
      <c r="Q7" s="93" t="s">
        <v>42</v>
      </c>
      <c r="R7" s="93" t="s">
        <v>38</v>
      </c>
      <c r="S7" s="93" t="s">
        <v>39</v>
      </c>
      <c r="T7" s="93" t="s">
        <v>42</v>
      </c>
      <c r="U7" s="93" t="s">
        <v>38</v>
      </c>
      <c r="V7" s="93" t="s">
        <v>39</v>
      </c>
      <c r="W7" s="93" t="s">
        <v>42</v>
      </c>
      <c r="X7" s="93" t="s">
        <v>38</v>
      </c>
      <c r="Y7" s="93" t="s">
        <v>39</v>
      </c>
    </row>
    <row r="8" spans="1:25" ht="15" customHeight="1">
      <c r="A8" s="94" t="s">
        <v>146</v>
      </c>
      <c r="B8" s="157">
        <v>73.632999999999996</v>
      </c>
      <c r="C8" s="157">
        <v>72.680000000000007</v>
      </c>
      <c r="D8" s="157">
        <v>74.275000000000006</v>
      </c>
      <c r="E8" s="157">
        <v>73.989000000000004</v>
      </c>
      <c r="F8" s="157">
        <v>73.510000000000005</v>
      </c>
      <c r="G8" s="157">
        <v>74.271000000000001</v>
      </c>
      <c r="H8" s="157">
        <v>84.653999999999996</v>
      </c>
      <c r="I8" s="157">
        <v>86.986000000000004</v>
      </c>
      <c r="J8" s="157">
        <v>84.417000000000002</v>
      </c>
      <c r="K8" s="157">
        <v>67.001000000000005</v>
      </c>
      <c r="L8" s="157">
        <v>66.997</v>
      </c>
      <c r="M8" s="157">
        <v>67.096000000000004</v>
      </c>
      <c r="N8" s="157">
        <v>73.876999999999995</v>
      </c>
      <c r="O8" s="157">
        <v>72.936999999999998</v>
      </c>
      <c r="P8" s="157">
        <v>74.504999999999995</v>
      </c>
      <c r="Q8" s="157">
        <v>74.213999999999999</v>
      </c>
      <c r="R8" s="157">
        <v>73.721000000000004</v>
      </c>
      <c r="S8" s="157">
        <v>74.504000000000005</v>
      </c>
      <c r="T8" s="157">
        <v>85.316000000000003</v>
      </c>
      <c r="U8" s="157">
        <v>87.849000000000004</v>
      </c>
      <c r="V8" s="157">
        <v>85.08</v>
      </c>
      <c r="W8" s="157">
        <v>67.522999999999996</v>
      </c>
      <c r="X8" s="157">
        <v>67.525000000000006</v>
      </c>
      <c r="Y8" s="157">
        <v>67.486999999999995</v>
      </c>
    </row>
    <row r="9" spans="1:25" ht="15" customHeight="1">
      <c r="A9" s="95" t="s">
        <v>52</v>
      </c>
      <c r="B9" s="24">
        <v>78.225999999999999</v>
      </c>
      <c r="C9" s="24">
        <v>78.683000000000007</v>
      </c>
      <c r="D9" s="24">
        <v>77.516999999999996</v>
      </c>
      <c r="E9" s="24">
        <v>78.972999999999999</v>
      </c>
      <c r="F9" s="24">
        <v>80.766000000000005</v>
      </c>
      <c r="G9" s="24">
        <v>77.509</v>
      </c>
      <c r="H9" s="24">
        <v>79.403000000000006</v>
      </c>
      <c r="I9" s="24">
        <v>77.42</v>
      </c>
      <c r="J9" s="24">
        <v>80.394999999999996</v>
      </c>
      <c r="K9" s="24">
        <v>76.682000000000002</v>
      </c>
      <c r="L9" s="24">
        <v>76.62</v>
      </c>
      <c r="M9" s="24">
        <v>77.617999999999995</v>
      </c>
      <c r="N9" s="24">
        <v>78.997</v>
      </c>
      <c r="O9" s="24">
        <v>79.402000000000001</v>
      </c>
      <c r="P9" s="24">
        <v>78.396000000000001</v>
      </c>
      <c r="Q9" s="24">
        <v>79.766000000000005</v>
      </c>
      <c r="R9" s="24">
        <v>81.546000000000006</v>
      </c>
      <c r="S9" s="24">
        <v>78.393000000000001</v>
      </c>
      <c r="T9" s="24">
        <v>80.650000000000006</v>
      </c>
      <c r="U9" s="24">
        <v>77.67</v>
      </c>
      <c r="V9" s="24">
        <v>81.394999999999996</v>
      </c>
      <c r="W9" s="24">
        <v>77.394000000000005</v>
      </c>
      <c r="X9" s="24">
        <v>77.325000000000003</v>
      </c>
      <c r="Y9" s="24">
        <v>78.393000000000001</v>
      </c>
    </row>
    <row r="10" spans="1:25" ht="15" customHeight="1">
      <c r="A10" s="95" t="s">
        <v>53</v>
      </c>
      <c r="B10" s="24">
        <v>81.933000000000007</v>
      </c>
      <c r="C10" s="24">
        <v>84.581000000000003</v>
      </c>
      <c r="D10" s="24">
        <v>80.242000000000004</v>
      </c>
      <c r="E10" s="24">
        <v>81.936000000000007</v>
      </c>
      <c r="F10" s="24">
        <v>84.578000000000003</v>
      </c>
      <c r="G10" s="24">
        <v>80.241</v>
      </c>
      <c r="H10" s="24">
        <v>81.248999999999995</v>
      </c>
      <c r="I10" s="24">
        <v>86.253</v>
      </c>
      <c r="J10" s="24">
        <v>80.31</v>
      </c>
      <c r="K10" s="24">
        <v>84.369</v>
      </c>
      <c r="L10" s="24">
        <v>84.094999999999999</v>
      </c>
      <c r="M10" s="24">
        <v>86.29</v>
      </c>
      <c r="N10" s="24">
        <v>82.674999999999997</v>
      </c>
      <c r="O10" s="24">
        <v>85.402000000000001</v>
      </c>
      <c r="P10" s="24">
        <v>81.072999999999993</v>
      </c>
      <c r="Q10" s="24">
        <v>82.677999999999997</v>
      </c>
      <c r="R10" s="24">
        <v>85.399000000000001</v>
      </c>
      <c r="S10" s="24">
        <v>81.069999999999993</v>
      </c>
      <c r="T10" s="24">
        <v>81.960999999999999</v>
      </c>
      <c r="U10" s="24">
        <v>86.977000000000004</v>
      </c>
      <c r="V10" s="24">
        <v>81.25</v>
      </c>
      <c r="W10" s="24">
        <v>85.498999999999995</v>
      </c>
      <c r="X10" s="24">
        <v>85.200999999999993</v>
      </c>
      <c r="Y10" s="24">
        <v>87.29</v>
      </c>
    </row>
    <row r="11" spans="1:25" ht="15" customHeight="1">
      <c r="A11" s="95" t="s">
        <v>56</v>
      </c>
      <c r="B11" s="24">
        <v>75.064999999999998</v>
      </c>
      <c r="C11" s="24">
        <v>75.652000000000001</v>
      </c>
      <c r="D11" s="24">
        <v>74.936999999999998</v>
      </c>
      <c r="E11" s="24">
        <v>75.036000000000001</v>
      </c>
      <c r="F11" s="24">
        <v>75.637</v>
      </c>
      <c r="G11" s="24">
        <v>74.905000000000001</v>
      </c>
      <c r="H11" s="24">
        <v>85.268000000000001</v>
      </c>
      <c r="I11" s="24">
        <v>87.790999999999997</v>
      </c>
      <c r="J11" s="24">
        <v>85.051000000000002</v>
      </c>
      <c r="K11" s="24">
        <v>77.131</v>
      </c>
      <c r="L11" s="24">
        <v>71.551000000000002</v>
      </c>
      <c r="M11" s="24">
        <v>91.081999999999994</v>
      </c>
      <c r="N11" s="24">
        <v>75.165999999999997</v>
      </c>
      <c r="O11" s="24">
        <v>75.575999999999993</v>
      </c>
      <c r="P11" s="24">
        <v>75.075999999999993</v>
      </c>
      <c r="Q11" s="24">
        <v>75.138999999999996</v>
      </c>
      <c r="R11" s="24">
        <v>75.563000000000002</v>
      </c>
      <c r="S11" s="24">
        <v>75.046000000000006</v>
      </c>
      <c r="T11" s="24">
        <v>85.924999999999997</v>
      </c>
      <c r="U11" s="24">
        <v>88.718000000000004</v>
      </c>
      <c r="V11" s="24">
        <v>85.703000000000003</v>
      </c>
      <c r="W11" s="24">
        <v>77.045000000000002</v>
      </c>
      <c r="X11" s="24">
        <v>72.551000000000002</v>
      </c>
      <c r="Y11" s="24">
        <v>92.027000000000001</v>
      </c>
    </row>
    <row r="12" spans="1:25" ht="30" customHeight="1">
      <c r="A12" s="159" t="s">
        <v>25</v>
      </c>
      <c r="B12" s="24">
        <v>78.691000000000003</v>
      </c>
      <c r="C12" s="24">
        <v>78.790000000000006</v>
      </c>
      <c r="D12" s="24">
        <v>77.352999999999994</v>
      </c>
      <c r="E12" s="24">
        <v>79.144999999999996</v>
      </c>
      <c r="F12" s="24">
        <v>79.290999999999997</v>
      </c>
      <c r="G12" s="24">
        <v>77.352999999999994</v>
      </c>
      <c r="H12" s="24"/>
      <c r="I12" s="24"/>
      <c r="J12" s="24"/>
      <c r="K12" s="24">
        <v>74.192999999999998</v>
      </c>
      <c r="L12" s="24">
        <v>74.192999999999998</v>
      </c>
      <c r="M12" s="24"/>
      <c r="N12" s="24">
        <v>78.917000000000002</v>
      </c>
      <c r="O12" s="24">
        <v>78.988</v>
      </c>
      <c r="P12" s="24">
        <v>78.012</v>
      </c>
      <c r="Q12" s="24">
        <v>79.411000000000001</v>
      </c>
      <c r="R12" s="24">
        <v>79.534000000000006</v>
      </c>
      <c r="S12" s="24">
        <v>78.012</v>
      </c>
      <c r="T12" s="24"/>
      <c r="U12" s="24"/>
      <c r="V12" s="24"/>
      <c r="W12" s="24">
        <v>74.468000000000004</v>
      </c>
      <c r="X12" s="24">
        <v>74.468000000000004</v>
      </c>
      <c r="Y12" s="24"/>
    </row>
    <row r="13" spans="1:25" ht="30" customHeight="1">
      <c r="A13" s="159" t="s">
        <v>26</v>
      </c>
      <c r="B13" s="24">
        <v>85.625</v>
      </c>
      <c r="C13" s="24">
        <v>85.625</v>
      </c>
      <c r="D13" s="24"/>
      <c r="E13" s="24"/>
      <c r="F13" s="24"/>
      <c r="G13" s="24"/>
      <c r="H13" s="24"/>
      <c r="I13" s="24"/>
      <c r="J13" s="24"/>
      <c r="K13" s="24">
        <v>85.625</v>
      </c>
      <c r="L13" s="24">
        <v>85.625</v>
      </c>
      <c r="M13" s="24"/>
      <c r="N13" s="24">
        <v>86.625</v>
      </c>
      <c r="O13" s="24">
        <v>86.625</v>
      </c>
      <c r="P13" s="24"/>
      <c r="Q13" s="24"/>
      <c r="R13" s="24"/>
      <c r="S13" s="24"/>
      <c r="T13" s="24"/>
      <c r="U13" s="24"/>
      <c r="V13" s="24"/>
      <c r="W13" s="24">
        <v>86.625</v>
      </c>
      <c r="X13" s="24">
        <v>86.625</v>
      </c>
      <c r="Y13" s="24"/>
    </row>
    <row r="14" spans="1:25" ht="15" customHeight="1">
      <c r="A14" s="97" t="s">
        <v>68</v>
      </c>
      <c r="B14" s="24">
        <v>71.741</v>
      </c>
      <c r="C14" s="24">
        <v>71.399000000000001</v>
      </c>
      <c r="D14" s="24">
        <v>72.319000000000003</v>
      </c>
      <c r="E14" s="24">
        <v>72.363</v>
      </c>
      <c r="F14" s="24">
        <v>72.356999999999999</v>
      </c>
      <c r="G14" s="24">
        <v>72.370999999999995</v>
      </c>
      <c r="H14" s="24">
        <v>82.585999999999999</v>
      </c>
      <c r="I14" s="24">
        <v>84.820999999999998</v>
      </c>
      <c r="J14" s="24">
        <v>82.234999999999999</v>
      </c>
      <c r="K14" s="24">
        <v>66.430000000000007</v>
      </c>
      <c r="L14" s="24">
        <v>66.447999999999993</v>
      </c>
      <c r="M14" s="24">
        <v>65.936999999999998</v>
      </c>
      <c r="N14" s="24">
        <v>72.152000000000001</v>
      </c>
      <c r="O14" s="24">
        <v>71.787999999999997</v>
      </c>
      <c r="P14" s="24">
        <v>72.759</v>
      </c>
      <c r="Q14" s="24">
        <v>72.748000000000005</v>
      </c>
      <c r="R14" s="24">
        <v>72.703000000000003</v>
      </c>
      <c r="S14" s="24">
        <v>72.813000000000002</v>
      </c>
      <c r="T14" s="24">
        <v>83.352999999999994</v>
      </c>
      <c r="U14" s="24">
        <v>85.551000000000002</v>
      </c>
      <c r="V14" s="24">
        <v>83.013000000000005</v>
      </c>
      <c r="W14" s="24">
        <v>66.986999999999995</v>
      </c>
      <c r="X14" s="24">
        <v>67.010000000000005</v>
      </c>
      <c r="Y14" s="24">
        <v>66.364999999999995</v>
      </c>
    </row>
    <row r="15" spans="1:25" ht="30" customHeight="1">
      <c r="A15" s="399" t="s">
        <v>91</v>
      </c>
      <c r="B15" s="402" t="s">
        <v>36</v>
      </c>
      <c r="C15" s="403"/>
      <c r="D15" s="403"/>
      <c r="E15" s="428" t="s">
        <v>45</v>
      </c>
      <c r="F15" s="429"/>
      <c r="G15" s="430"/>
      <c r="H15" s="402" t="s">
        <v>78</v>
      </c>
      <c r="I15" s="403"/>
      <c r="J15" s="404"/>
      <c r="K15" s="403" t="s">
        <v>11</v>
      </c>
      <c r="L15" s="403"/>
      <c r="M15" s="404"/>
      <c r="N15" s="402" t="s">
        <v>36</v>
      </c>
      <c r="O15" s="403"/>
      <c r="P15" s="403"/>
      <c r="Q15" s="428" t="s">
        <v>45</v>
      </c>
      <c r="R15" s="429"/>
      <c r="S15" s="430"/>
      <c r="T15" s="402" t="s">
        <v>78</v>
      </c>
      <c r="U15" s="403"/>
      <c r="V15" s="404"/>
      <c r="W15" s="403" t="s">
        <v>11</v>
      </c>
      <c r="X15" s="403"/>
      <c r="Y15" s="404"/>
    </row>
    <row r="16" spans="1:25" ht="15" customHeight="1">
      <c r="A16" s="424"/>
      <c r="B16" s="93" t="s">
        <v>42</v>
      </c>
      <c r="C16" s="93" t="s">
        <v>38</v>
      </c>
      <c r="D16" s="93" t="s">
        <v>39</v>
      </c>
      <c r="E16" s="93" t="s">
        <v>42</v>
      </c>
      <c r="F16" s="93" t="s">
        <v>38</v>
      </c>
      <c r="G16" s="93" t="s">
        <v>39</v>
      </c>
      <c r="H16" s="93" t="s">
        <v>42</v>
      </c>
      <c r="I16" s="93" t="s">
        <v>38</v>
      </c>
      <c r="J16" s="93" t="s">
        <v>39</v>
      </c>
      <c r="K16" s="93" t="s">
        <v>42</v>
      </c>
      <c r="L16" s="93" t="s">
        <v>38</v>
      </c>
      <c r="M16" s="93" t="s">
        <v>39</v>
      </c>
      <c r="N16" s="93" t="s">
        <v>42</v>
      </c>
      <c r="O16" s="93" t="s">
        <v>38</v>
      </c>
      <c r="P16" s="93" t="s">
        <v>39</v>
      </c>
      <c r="Q16" s="93" t="s">
        <v>42</v>
      </c>
      <c r="R16" s="93" t="s">
        <v>38</v>
      </c>
      <c r="S16" s="93" t="s">
        <v>39</v>
      </c>
      <c r="T16" s="93" t="s">
        <v>42</v>
      </c>
      <c r="U16" s="93" t="s">
        <v>38</v>
      </c>
      <c r="V16" s="93" t="s">
        <v>39</v>
      </c>
      <c r="W16" s="93" t="s">
        <v>42</v>
      </c>
      <c r="X16" s="93" t="s">
        <v>38</v>
      </c>
      <c r="Y16" s="93" t="s">
        <v>39</v>
      </c>
    </row>
    <row r="17" spans="1:25" ht="15" customHeight="1">
      <c r="A17" s="94" t="s">
        <v>90</v>
      </c>
      <c r="B17" s="157">
        <v>63.607999999999997</v>
      </c>
      <c r="C17" s="157">
        <v>64.091999999999999</v>
      </c>
      <c r="D17" s="157">
        <v>63.177999999999997</v>
      </c>
      <c r="E17" s="157">
        <v>63.755000000000003</v>
      </c>
      <c r="F17" s="157">
        <v>64.397000000000006</v>
      </c>
      <c r="G17" s="157">
        <v>63.2</v>
      </c>
      <c r="H17" s="157"/>
      <c r="I17" s="157"/>
      <c r="J17" s="157"/>
      <c r="K17" s="157">
        <v>54.451000000000001</v>
      </c>
      <c r="L17" s="157">
        <v>54.359000000000002</v>
      </c>
      <c r="M17" s="157">
        <v>55.328000000000003</v>
      </c>
      <c r="N17" s="157">
        <v>63.866999999999997</v>
      </c>
      <c r="O17" s="157">
        <v>64.349000000000004</v>
      </c>
      <c r="P17" s="157">
        <v>63.404000000000003</v>
      </c>
      <c r="Q17" s="157">
        <v>64.082999999999998</v>
      </c>
      <c r="R17" s="157">
        <v>64.793000000000006</v>
      </c>
      <c r="S17" s="157">
        <v>63.427</v>
      </c>
      <c r="T17" s="157"/>
      <c r="U17" s="157"/>
      <c r="V17" s="157"/>
      <c r="W17" s="157">
        <v>54.636000000000003</v>
      </c>
      <c r="X17" s="157">
        <v>54.530999999999999</v>
      </c>
      <c r="Y17" s="157">
        <v>56.033000000000001</v>
      </c>
    </row>
    <row r="18" spans="1:25" ht="15" customHeight="1">
      <c r="A18" s="95" t="s">
        <v>52</v>
      </c>
      <c r="B18" s="24">
        <v>61.072000000000003</v>
      </c>
      <c r="C18" s="24">
        <v>60.75</v>
      </c>
      <c r="D18" s="24">
        <v>61.287999999999997</v>
      </c>
      <c r="E18" s="24">
        <v>62.572000000000003</v>
      </c>
      <c r="F18" s="24">
        <v>65.186000000000007</v>
      </c>
      <c r="G18" s="24">
        <v>61.55</v>
      </c>
      <c r="H18" s="24"/>
      <c r="I18" s="24"/>
      <c r="J18" s="24"/>
      <c r="K18" s="24">
        <v>55.072000000000003</v>
      </c>
      <c r="L18" s="24">
        <v>55.046999999999997</v>
      </c>
      <c r="M18" s="24">
        <v>55.25</v>
      </c>
      <c r="N18" s="24">
        <v>58.451000000000001</v>
      </c>
      <c r="O18" s="24">
        <v>58.023000000000003</v>
      </c>
      <c r="P18" s="24">
        <v>59.000999999999998</v>
      </c>
      <c r="Q18" s="24">
        <v>60.48</v>
      </c>
      <c r="R18" s="24">
        <v>63.44</v>
      </c>
      <c r="S18" s="24">
        <v>59.000999999999998</v>
      </c>
      <c r="T18" s="24"/>
      <c r="U18" s="24"/>
      <c r="V18" s="24"/>
      <c r="W18" s="24">
        <v>54.576000000000001</v>
      </c>
      <c r="X18" s="24">
        <v>54.576000000000001</v>
      </c>
      <c r="Y18" s="24"/>
    </row>
    <row r="19" spans="1:25" ht="15" customHeight="1">
      <c r="A19" s="95" t="s">
        <v>53</v>
      </c>
      <c r="B19" s="24">
        <v>62.442999999999998</v>
      </c>
      <c r="C19" s="24">
        <v>65.816000000000003</v>
      </c>
      <c r="D19" s="24">
        <v>61.259</v>
      </c>
      <c r="E19" s="24">
        <v>62.442999999999998</v>
      </c>
      <c r="F19" s="24">
        <v>65.816000000000003</v>
      </c>
      <c r="G19" s="24">
        <v>61.259</v>
      </c>
      <c r="H19" s="24"/>
      <c r="I19" s="24"/>
      <c r="J19" s="24"/>
      <c r="K19" s="24"/>
      <c r="L19" s="24"/>
      <c r="M19" s="24"/>
      <c r="N19" s="24">
        <v>63.530999999999999</v>
      </c>
      <c r="O19" s="24">
        <v>66.947999999999993</v>
      </c>
      <c r="P19" s="24">
        <v>62.613999999999997</v>
      </c>
      <c r="Q19" s="24">
        <v>63.530999999999999</v>
      </c>
      <c r="R19" s="24">
        <v>66.947999999999993</v>
      </c>
      <c r="S19" s="24">
        <v>62.613999999999997</v>
      </c>
      <c r="T19" s="24"/>
      <c r="U19" s="24"/>
      <c r="V19" s="24"/>
      <c r="W19" s="24"/>
      <c r="X19" s="24"/>
      <c r="Y19" s="24"/>
    </row>
    <row r="20" spans="1:25" ht="15" customHeight="1">
      <c r="A20" s="95" t="s">
        <v>56</v>
      </c>
      <c r="B20" s="24">
        <v>64.028999999999996</v>
      </c>
      <c r="C20" s="24">
        <v>65.638000000000005</v>
      </c>
      <c r="D20" s="24">
        <v>63.337000000000003</v>
      </c>
      <c r="E20" s="24">
        <v>64.028999999999996</v>
      </c>
      <c r="F20" s="24">
        <v>65.638000000000005</v>
      </c>
      <c r="G20" s="24">
        <v>63.337000000000003</v>
      </c>
      <c r="H20" s="24"/>
      <c r="I20" s="24"/>
      <c r="J20" s="24"/>
      <c r="K20" s="24"/>
      <c r="L20" s="24"/>
      <c r="M20" s="24"/>
      <c r="N20" s="24">
        <v>64.307000000000002</v>
      </c>
      <c r="O20" s="24">
        <v>65.875</v>
      </c>
      <c r="P20" s="24">
        <v>63.579000000000001</v>
      </c>
      <c r="Q20" s="24">
        <v>64.307000000000002</v>
      </c>
      <c r="R20" s="24">
        <v>65.875</v>
      </c>
      <c r="S20" s="24">
        <v>63.579000000000001</v>
      </c>
      <c r="T20" s="24"/>
      <c r="U20" s="24"/>
      <c r="V20" s="24"/>
      <c r="W20" s="24"/>
      <c r="X20" s="24"/>
      <c r="Y20" s="24"/>
    </row>
    <row r="21" spans="1:25" ht="30" customHeight="1">
      <c r="A21" s="159" t="s">
        <v>25</v>
      </c>
      <c r="B21" s="24">
        <v>66.5</v>
      </c>
      <c r="C21" s="24">
        <v>66.5</v>
      </c>
      <c r="D21" s="24"/>
      <c r="E21" s="24">
        <v>66.5</v>
      </c>
      <c r="F21" s="24">
        <v>66.5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ht="30" customHeight="1">
      <c r="A22" s="159" t="s">
        <v>26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ht="15" customHeight="1">
      <c r="A23" s="98" t="s">
        <v>68</v>
      </c>
      <c r="B23" s="57">
        <v>63.063000000000002</v>
      </c>
      <c r="C23" s="57">
        <v>63.213000000000001</v>
      </c>
      <c r="D23" s="57">
        <v>62.720999999999997</v>
      </c>
      <c r="E23" s="57">
        <v>63.387999999999998</v>
      </c>
      <c r="F23" s="57">
        <v>63.652999999999999</v>
      </c>
      <c r="G23" s="57">
        <v>62.805</v>
      </c>
      <c r="H23" s="57"/>
      <c r="I23" s="57"/>
      <c r="J23" s="57"/>
      <c r="K23" s="57">
        <v>54.445</v>
      </c>
      <c r="L23" s="57">
        <v>54.353000000000002</v>
      </c>
      <c r="M23" s="57">
        <v>55.329000000000001</v>
      </c>
      <c r="N23" s="57">
        <v>63.311</v>
      </c>
      <c r="O23" s="57">
        <v>63.481999999999999</v>
      </c>
      <c r="P23" s="57">
        <v>62.883000000000003</v>
      </c>
      <c r="Q23" s="57">
        <v>63.783999999999999</v>
      </c>
      <c r="R23" s="57">
        <v>64.13</v>
      </c>
      <c r="S23" s="57">
        <v>62.970999999999997</v>
      </c>
      <c r="T23" s="57"/>
      <c r="U23" s="57"/>
      <c r="V23" s="57"/>
      <c r="W23" s="57">
        <v>54.636000000000003</v>
      </c>
      <c r="X23" s="57">
        <v>54.530999999999999</v>
      </c>
      <c r="Y23" s="57">
        <v>56.033000000000001</v>
      </c>
    </row>
    <row r="24" spans="1:25" ht="38.25" customHeight="1"/>
  </sheetData>
  <mergeCells count="21">
    <mergeCell ref="A15:A16"/>
    <mergeCell ref="N15:P15"/>
    <mergeCell ref="Q15:S15"/>
    <mergeCell ref="T15:V15"/>
    <mergeCell ref="W15:Y15"/>
    <mergeCell ref="B15:D15"/>
    <mergeCell ref="E15:G15"/>
    <mergeCell ref="H15:J15"/>
    <mergeCell ref="K15:M15"/>
    <mergeCell ref="A2:Y2"/>
    <mergeCell ref="N5:Y5"/>
    <mergeCell ref="N6:P6"/>
    <mergeCell ref="Q6:S6"/>
    <mergeCell ref="T6:V6"/>
    <mergeCell ref="W6:Y6"/>
    <mergeCell ref="B5:M5"/>
    <mergeCell ref="B6:D6"/>
    <mergeCell ref="E6:G6"/>
    <mergeCell ref="H6:J6"/>
    <mergeCell ref="K6:M6"/>
    <mergeCell ref="A6:A7"/>
  </mergeCells>
  <phoneticPr fontId="0" type="noConversion"/>
  <hyperlinks>
    <hyperlink ref="A1" location="'7'!A1" display="към съдържание" xr:uid="{DE2F8B19-AEC2-4FE7-A59F-706D2D3F25D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92" orientation="landscape" r:id="rId1"/>
  <headerFooter alignWithMargins="0">
    <oddFooter>&amp;C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2"/>
  <dimension ref="A1:F64"/>
  <sheetViews>
    <sheetView workbookViewId="0"/>
  </sheetViews>
  <sheetFormatPr defaultRowHeight="12.75"/>
  <cols>
    <col min="1" max="1" width="33.5703125" style="211" customWidth="1"/>
    <col min="2" max="6" width="8.85546875" style="211" customWidth="1"/>
    <col min="7" max="16384" width="9.140625" style="211"/>
  </cols>
  <sheetData>
    <row r="1" spans="1:6" ht="15" customHeight="1">
      <c r="A1" s="437" t="s">
        <v>263</v>
      </c>
    </row>
    <row r="2" spans="1:6" ht="45" customHeight="1">
      <c r="A2" s="431" t="s">
        <v>184</v>
      </c>
      <c r="B2" s="431"/>
      <c r="C2" s="431"/>
      <c r="D2" s="431"/>
      <c r="E2" s="431"/>
      <c r="F2" s="431"/>
    </row>
    <row r="3" spans="1:6" ht="15" customHeight="1">
      <c r="A3" s="377"/>
      <c r="B3" s="377"/>
      <c r="C3" s="377"/>
      <c r="D3" s="377"/>
      <c r="E3" s="377"/>
    </row>
    <row r="4" spans="1:6" ht="15" customHeight="1">
      <c r="A4" s="66"/>
    </row>
    <row r="5" spans="1:6" s="21" customFormat="1" ht="15" customHeight="1">
      <c r="A5" s="355"/>
      <c r="B5" s="356">
        <v>2019</v>
      </c>
      <c r="C5" s="356">
        <v>2020</v>
      </c>
      <c r="D5" s="356">
        <v>2021</v>
      </c>
      <c r="E5" s="356">
        <v>2022</v>
      </c>
      <c r="F5" s="356">
        <v>2023</v>
      </c>
    </row>
    <row r="6" spans="1:6" ht="15" customHeight="1">
      <c r="A6" s="357" t="s">
        <v>57</v>
      </c>
      <c r="B6" s="358"/>
      <c r="C6" s="358"/>
      <c r="D6" s="358"/>
      <c r="E6" s="358"/>
      <c r="F6" s="358"/>
    </row>
    <row r="7" spans="1:6" ht="15" customHeight="1">
      <c r="A7" s="359" t="s">
        <v>40</v>
      </c>
      <c r="B7" s="23">
        <v>36.200000000000003</v>
      </c>
      <c r="C7" s="23">
        <v>36.4</v>
      </c>
      <c r="D7" s="23">
        <v>35.9</v>
      </c>
      <c r="E7" s="23">
        <v>35.700000000000003</v>
      </c>
      <c r="F7" s="23">
        <v>34.9</v>
      </c>
    </row>
    <row r="8" spans="1:6" ht="15" customHeight="1">
      <c r="A8" s="359" t="s">
        <v>41</v>
      </c>
      <c r="B8" s="212">
        <v>37.799999999999997</v>
      </c>
      <c r="C8" s="212">
        <v>37.799999999999997</v>
      </c>
      <c r="D8" s="212">
        <v>37.4</v>
      </c>
      <c r="E8" s="212">
        <v>36.9</v>
      </c>
      <c r="F8" s="212">
        <v>35.799999999999997</v>
      </c>
    </row>
    <row r="9" spans="1:6" ht="15" customHeight="1">
      <c r="A9" s="359" t="s">
        <v>39</v>
      </c>
      <c r="B9" s="212">
        <v>34.799999999999997</v>
      </c>
      <c r="C9" s="212">
        <v>35.1</v>
      </c>
      <c r="D9" s="212">
        <v>34.5</v>
      </c>
      <c r="E9" s="212">
        <v>34.6</v>
      </c>
      <c r="F9" s="212">
        <v>34.1</v>
      </c>
    </row>
    <row r="10" spans="1:6" ht="15" customHeight="1">
      <c r="A10" s="359" t="s">
        <v>58</v>
      </c>
      <c r="B10" s="212"/>
      <c r="C10" s="212"/>
      <c r="D10" s="212"/>
      <c r="E10" s="212"/>
      <c r="F10" s="212"/>
    </row>
    <row r="11" spans="1:6" ht="15" customHeight="1">
      <c r="A11" s="359" t="s">
        <v>40</v>
      </c>
      <c r="B11" s="28">
        <v>49.4</v>
      </c>
      <c r="C11" s="28">
        <v>42.4</v>
      </c>
      <c r="D11" s="28">
        <v>44.6</v>
      </c>
      <c r="E11" s="28">
        <v>50.5</v>
      </c>
      <c r="F11" s="28">
        <v>47.3</v>
      </c>
    </row>
    <row r="12" spans="1:6" ht="15" customHeight="1">
      <c r="A12" s="359" t="s">
        <v>41</v>
      </c>
      <c r="B12" s="212">
        <v>46.7</v>
      </c>
      <c r="C12" s="212">
        <v>49.6</v>
      </c>
      <c r="D12" s="212">
        <v>44.9</v>
      </c>
      <c r="E12" s="212">
        <v>46.3</v>
      </c>
      <c r="F12" s="213">
        <v>47</v>
      </c>
    </row>
    <row r="13" spans="1:6" ht="15" customHeight="1">
      <c r="A13" s="359" t="s">
        <v>39</v>
      </c>
      <c r="B13" s="213">
        <v>52.5</v>
      </c>
      <c r="C13" s="213">
        <v>39.700000000000003</v>
      </c>
      <c r="D13" s="213">
        <v>44.3</v>
      </c>
      <c r="E13" s="213">
        <v>53.4</v>
      </c>
      <c r="F13" s="213">
        <v>47.7</v>
      </c>
    </row>
    <row r="14" spans="1:6" ht="15" customHeight="1">
      <c r="A14" s="359" t="s">
        <v>59</v>
      </c>
      <c r="B14" s="212"/>
      <c r="C14" s="212"/>
      <c r="D14" s="212"/>
      <c r="E14" s="212"/>
      <c r="F14" s="212"/>
    </row>
    <row r="15" spans="1:6" ht="15" customHeight="1">
      <c r="A15" s="359" t="s">
        <v>40</v>
      </c>
      <c r="B15" s="28">
        <v>30.3</v>
      </c>
      <c r="C15" s="28">
        <v>28</v>
      </c>
      <c r="D15" s="28">
        <v>29.1</v>
      </c>
      <c r="E15" s="28">
        <v>30.1</v>
      </c>
      <c r="F15" s="28">
        <v>26</v>
      </c>
    </row>
    <row r="16" spans="1:6" ht="15" customHeight="1">
      <c r="A16" s="359" t="s">
        <v>41</v>
      </c>
      <c r="B16" s="213">
        <v>22</v>
      </c>
      <c r="C16" s="213">
        <v>22.6</v>
      </c>
      <c r="D16" s="213">
        <v>23.6</v>
      </c>
      <c r="E16" s="213">
        <v>22.3</v>
      </c>
      <c r="F16" s="213">
        <v>16.3</v>
      </c>
    </row>
    <row r="17" spans="1:6" ht="15" customHeight="1">
      <c r="A17" s="359" t="s">
        <v>39</v>
      </c>
      <c r="B17" s="213">
        <v>34</v>
      </c>
      <c r="C17" s="213">
        <v>31.6</v>
      </c>
      <c r="D17" s="213">
        <v>30.6</v>
      </c>
      <c r="E17" s="213">
        <v>32.9</v>
      </c>
      <c r="F17" s="213">
        <v>28.6</v>
      </c>
    </row>
    <row r="18" spans="1:6" ht="15" customHeight="1">
      <c r="A18" s="359" t="s">
        <v>60</v>
      </c>
      <c r="B18" s="212"/>
      <c r="C18" s="212"/>
      <c r="D18" s="212"/>
      <c r="E18" s="212"/>
      <c r="F18" s="212"/>
    </row>
    <row r="19" spans="1:6" ht="15" customHeight="1">
      <c r="A19" s="359" t="s">
        <v>40</v>
      </c>
      <c r="B19" s="28">
        <v>34.799999999999997</v>
      </c>
      <c r="C19" s="28">
        <v>35</v>
      </c>
      <c r="D19" s="28">
        <v>34.5</v>
      </c>
      <c r="E19" s="28">
        <v>34.5</v>
      </c>
      <c r="F19" s="28">
        <v>33.700000000000003</v>
      </c>
    </row>
    <row r="20" spans="1:6" ht="15" customHeight="1">
      <c r="A20" s="359" t="s">
        <v>41</v>
      </c>
      <c r="B20" s="28">
        <v>35</v>
      </c>
      <c r="C20" s="28">
        <v>35.1</v>
      </c>
      <c r="D20" s="28">
        <v>35</v>
      </c>
      <c r="E20" s="28">
        <v>34.4</v>
      </c>
      <c r="F20" s="28">
        <v>33.1</v>
      </c>
    </row>
    <row r="21" spans="1:6" ht="15" customHeight="1">
      <c r="A21" s="359" t="s">
        <v>39</v>
      </c>
      <c r="B21" s="28">
        <v>34.700000000000003</v>
      </c>
      <c r="C21" s="28">
        <v>34.9</v>
      </c>
      <c r="D21" s="28">
        <v>34.299999999999997</v>
      </c>
      <c r="E21" s="28">
        <v>34.5</v>
      </c>
      <c r="F21" s="28">
        <v>34</v>
      </c>
    </row>
    <row r="22" spans="1:6" ht="15" customHeight="1">
      <c r="A22" s="359" t="s">
        <v>79</v>
      </c>
      <c r="B22" s="212"/>
      <c r="C22" s="212"/>
      <c r="D22" s="212"/>
      <c r="E22" s="212"/>
      <c r="F22" s="212"/>
    </row>
    <row r="23" spans="1:6" ht="15" customHeight="1">
      <c r="A23" s="359" t="s">
        <v>40</v>
      </c>
      <c r="B23" s="213">
        <v>92.6</v>
      </c>
      <c r="C23" s="213"/>
      <c r="D23" s="213">
        <v>31.2</v>
      </c>
      <c r="E23" s="213">
        <v>4.3</v>
      </c>
      <c r="F23" s="213"/>
    </row>
    <row r="24" spans="1:6" ht="15" customHeight="1">
      <c r="A24" s="359" t="s">
        <v>41</v>
      </c>
      <c r="B24" s="213">
        <v>92.6</v>
      </c>
      <c r="C24" s="213"/>
      <c r="D24" s="213">
        <v>31.2</v>
      </c>
      <c r="E24" s="213">
        <v>4.3</v>
      </c>
      <c r="F24" s="213"/>
    </row>
    <row r="25" spans="1:6" ht="15" customHeight="1">
      <c r="A25" s="359" t="s">
        <v>39</v>
      </c>
      <c r="B25" s="212"/>
      <c r="C25" s="212"/>
      <c r="D25" s="212"/>
      <c r="E25" s="212"/>
      <c r="F25" s="212"/>
    </row>
    <row r="26" spans="1:6" ht="15" customHeight="1">
      <c r="A26" s="359" t="s">
        <v>80</v>
      </c>
      <c r="B26" s="212"/>
      <c r="C26" s="212"/>
      <c r="D26" s="212"/>
      <c r="E26" s="212"/>
      <c r="F26" s="212"/>
    </row>
    <row r="27" spans="1:6" ht="15" customHeight="1">
      <c r="A27" s="359" t="s">
        <v>40</v>
      </c>
      <c r="B27" s="212"/>
      <c r="C27" s="212"/>
      <c r="D27" s="212"/>
      <c r="E27" s="212"/>
      <c r="F27" s="212"/>
    </row>
    <row r="28" spans="1:6" ht="15" customHeight="1">
      <c r="A28" s="359" t="s">
        <v>41</v>
      </c>
      <c r="B28" s="212"/>
      <c r="C28" s="212"/>
      <c r="D28" s="212"/>
      <c r="E28" s="212"/>
      <c r="F28" s="212"/>
    </row>
    <row r="29" spans="1:6" ht="15" customHeight="1">
      <c r="A29" s="359" t="s">
        <v>39</v>
      </c>
      <c r="B29" s="212"/>
      <c r="C29" s="212"/>
      <c r="D29" s="212"/>
      <c r="E29" s="212"/>
      <c r="F29" s="212"/>
    </row>
    <row r="30" spans="1:6" ht="15" customHeight="1">
      <c r="A30" s="360" t="s">
        <v>81</v>
      </c>
      <c r="B30" s="212"/>
      <c r="C30" s="212"/>
      <c r="D30" s="212"/>
      <c r="E30" s="212"/>
      <c r="F30" s="212"/>
    </row>
    <row r="31" spans="1:6" ht="15" customHeight="1">
      <c r="A31" s="359" t="s">
        <v>40</v>
      </c>
      <c r="B31" s="28">
        <v>38</v>
      </c>
      <c r="C31" s="28">
        <v>38.1</v>
      </c>
      <c r="D31" s="28">
        <v>37.6</v>
      </c>
      <c r="E31" s="28">
        <v>37.299999999999997</v>
      </c>
      <c r="F31" s="28">
        <v>36.5</v>
      </c>
    </row>
    <row r="32" spans="1:6" ht="15" customHeight="1">
      <c r="A32" s="359" t="s">
        <v>41</v>
      </c>
      <c r="B32" s="213">
        <v>39.200000000000003</v>
      </c>
      <c r="C32" s="213">
        <v>39.200000000000003</v>
      </c>
      <c r="D32" s="213">
        <v>38.700000000000003</v>
      </c>
      <c r="E32" s="213">
        <v>38.299999999999997</v>
      </c>
      <c r="F32" s="213">
        <v>37.299999999999997</v>
      </c>
    </row>
    <row r="33" spans="1:6" ht="15" customHeight="1">
      <c r="A33" s="359" t="s">
        <v>39</v>
      </c>
      <c r="B33" s="213">
        <v>35.1</v>
      </c>
      <c r="C33" s="213">
        <v>35.5</v>
      </c>
      <c r="D33" s="213">
        <v>34.9</v>
      </c>
      <c r="E33" s="213">
        <v>34.9</v>
      </c>
      <c r="F33" s="213">
        <v>34.6</v>
      </c>
    </row>
    <row r="34" spans="1:6" ht="15" customHeight="1">
      <c r="A34" s="358" t="s">
        <v>31</v>
      </c>
      <c r="B34" s="358"/>
      <c r="C34" s="358"/>
      <c r="D34" s="358"/>
      <c r="E34" s="358"/>
      <c r="F34" s="358"/>
    </row>
    <row r="35" spans="1:6" ht="15" customHeight="1">
      <c r="A35" s="359" t="s">
        <v>40</v>
      </c>
      <c r="B35" s="214">
        <v>63.017000000000003</v>
      </c>
      <c r="C35" s="214">
        <v>63.176000000000002</v>
      </c>
      <c r="D35" s="214">
        <v>63.484999999999999</v>
      </c>
      <c r="E35" s="214">
        <v>63.607999999999997</v>
      </c>
      <c r="F35" s="214">
        <v>63.866999999999997</v>
      </c>
    </row>
    <row r="36" spans="1:6" ht="15" customHeight="1">
      <c r="A36" s="359" t="s">
        <v>41</v>
      </c>
      <c r="B36" s="214">
        <v>63.411000000000001</v>
      </c>
      <c r="C36" s="214">
        <v>63.674999999999997</v>
      </c>
      <c r="D36" s="214">
        <v>63.924999999999997</v>
      </c>
      <c r="E36" s="214">
        <v>64.091999999999999</v>
      </c>
      <c r="F36" s="214">
        <v>64.349000000000004</v>
      </c>
    </row>
    <row r="37" spans="1:6" ht="15" customHeight="1">
      <c r="A37" s="359" t="s">
        <v>39</v>
      </c>
      <c r="B37" s="214">
        <v>62.651000000000003</v>
      </c>
      <c r="C37" s="214">
        <v>62.723999999999997</v>
      </c>
      <c r="D37" s="214">
        <v>63.079000000000001</v>
      </c>
      <c r="E37" s="214">
        <v>63.177999999999997</v>
      </c>
      <c r="F37" s="214">
        <v>63.404000000000003</v>
      </c>
    </row>
    <row r="38" spans="1:6" ht="15" customHeight="1">
      <c r="A38" s="359" t="s">
        <v>58</v>
      </c>
      <c r="B38" s="212"/>
      <c r="C38" s="212"/>
      <c r="D38" s="212"/>
      <c r="E38" s="212"/>
      <c r="F38" s="212"/>
    </row>
    <row r="39" spans="1:6" ht="15" customHeight="1">
      <c r="A39" s="359" t="s">
        <v>40</v>
      </c>
      <c r="B39" s="214">
        <v>60.417999999999999</v>
      </c>
      <c r="C39" s="214">
        <v>59.761000000000003</v>
      </c>
      <c r="D39" s="214">
        <v>59.438000000000002</v>
      </c>
      <c r="E39" s="214">
        <v>61.072000000000003</v>
      </c>
      <c r="F39" s="214">
        <v>58.451000000000001</v>
      </c>
    </row>
    <row r="40" spans="1:6" ht="15" customHeight="1">
      <c r="A40" s="359" t="s">
        <v>41</v>
      </c>
      <c r="B40" s="214">
        <v>61.427</v>
      </c>
      <c r="C40" s="214">
        <v>57.98</v>
      </c>
      <c r="D40" s="214">
        <v>59.027999999999999</v>
      </c>
      <c r="E40" s="214">
        <v>60.75</v>
      </c>
      <c r="F40" s="214">
        <v>58.023000000000003</v>
      </c>
    </row>
    <row r="41" spans="1:6" ht="15" customHeight="1">
      <c r="A41" s="359" t="s">
        <v>39</v>
      </c>
      <c r="B41" s="214">
        <v>59.281999999999996</v>
      </c>
      <c r="C41" s="214">
        <v>60.408999999999999</v>
      </c>
      <c r="D41" s="214">
        <v>59.774999999999999</v>
      </c>
      <c r="E41" s="214">
        <v>61.287999999999997</v>
      </c>
      <c r="F41" s="214">
        <v>59.000999999999998</v>
      </c>
    </row>
    <row r="42" spans="1:6" ht="15" customHeight="1">
      <c r="A42" s="359" t="s">
        <v>59</v>
      </c>
      <c r="B42" s="212"/>
      <c r="C42" s="212"/>
      <c r="D42" s="212"/>
      <c r="E42" s="212"/>
      <c r="F42" s="212"/>
    </row>
    <row r="43" spans="1:6" ht="15" customHeight="1">
      <c r="A43" s="359" t="s">
        <v>40</v>
      </c>
      <c r="B43" s="214">
        <v>63.356000000000002</v>
      </c>
      <c r="C43" s="214">
        <v>63.747999999999998</v>
      </c>
      <c r="D43" s="214">
        <v>63.351999999999997</v>
      </c>
      <c r="E43" s="214">
        <v>62.442999999999998</v>
      </c>
      <c r="F43" s="214">
        <v>63.530999999999999</v>
      </c>
    </row>
    <row r="44" spans="1:6" ht="15" customHeight="1">
      <c r="A44" s="359" t="s">
        <v>41</v>
      </c>
      <c r="B44" s="214">
        <v>68.120999999999995</v>
      </c>
      <c r="C44" s="214">
        <v>65.975999999999999</v>
      </c>
      <c r="D44" s="214">
        <v>67.088999999999999</v>
      </c>
      <c r="E44" s="214">
        <v>65.816000000000003</v>
      </c>
      <c r="F44" s="214">
        <v>66.947999999999993</v>
      </c>
    </row>
    <row r="45" spans="1:6" ht="15" customHeight="1">
      <c r="A45" s="359" t="s">
        <v>39</v>
      </c>
      <c r="B45" s="214">
        <v>61.247</v>
      </c>
      <c r="C45" s="214">
        <v>62.286999999999999</v>
      </c>
      <c r="D45" s="214">
        <v>62.283999999999999</v>
      </c>
      <c r="E45" s="214">
        <v>61.259</v>
      </c>
      <c r="F45" s="214">
        <v>62.613999999999997</v>
      </c>
    </row>
    <row r="46" spans="1:6" ht="15" customHeight="1">
      <c r="A46" s="359" t="s">
        <v>60</v>
      </c>
      <c r="B46" s="212"/>
      <c r="C46" s="212"/>
      <c r="D46" s="212"/>
      <c r="E46" s="212"/>
      <c r="F46" s="212"/>
    </row>
    <row r="47" spans="1:6" ht="15" customHeight="1">
      <c r="A47" s="359" t="s">
        <v>40</v>
      </c>
      <c r="B47" s="214">
        <v>63.643000000000001</v>
      </c>
      <c r="C47" s="214">
        <v>63.692999999999998</v>
      </c>
      <c r="D47" s="214">
        <v>63.939</v>
      </c>
      <c r="E47" s="214">
        <v>64.028999999999996</v>
      </c>
      <c r="F47" s="214">
        <v>64.307000000000002</v>
      </c>
    </row>
    <row r="48" spans="1:6" ht="15" customHeight="1">
      <c r="A48" s="359" t="s">
        <v>41</v>
      </c>
      <c r="B48" s="214">
        <v>65.296999999999997</v>
      </c>
      <c r="C48" s="214">
        <v>65.364999999999995</v>
      </c>
      <c r="D48" s="214">
        <v>65.453999999999994</v>
      </c>
      <c r="E48" s="214">
        <v>65.638000000000005</v>
      </c>
      <c r="F48" s="214">
        <v>65.875</v>
      </c>
    </row>
    <row r="49" spans="1:6" ht="15" customHeight="1">
      <c r="A49" s="359" t="s">
        <v>39</v>
      </c>
      <c r="B49" s="214">
        <v>62.924999999999997</v>
      </c>
      <c r="C49" s="214">
        <v>62.988</v>
      </c>
      <c r="D49" s="214">
        <v>63.268000000000001</v>
      </c>
      <c r="E49" s="214">
        <v>63.337000000000003</v>
      </c>
      <c r="F49" s="214">
        <v>63.579000000000001</v>
      </c>
    </row>
    <row r="50" spans="1:6" ht="15" customHeight="1">
      <c r="A50" s="359" t="s">
        <v>79</v>
      </c>
      <c r="B50" s="212"/>
      <c r="C50" s="212"/>
      <c r="D50" s="212"/>
      <c r="E50" s="212"/>
      <c r="F50" s="212"/>
    </row>
    <row r="51" spans="1:6" ht="15" customHeight="1">
      <c r="A51" s="359" t="s">
        <v>40</v>
      </c>
      <c r="B51" s="214">
        <v>55.17</v>
      </c>
      <c r="C51" s="214"/>
      <c r="D51" s="214">
        <v>59.08</v>
      </c>
      <c r="E51" s="214">
        <v>66.5</v>
      </c>
      <c r="F51" s="214"/>
    </row>
    <row r="52" spans="1:6" ht="15" customHeight="1">
      <c r="A52" s="359" t="s">
        <v>41</v>
      </c>
      <c r="B52" s="214">
        <v>55.17</v>
      </c>
      <c r="C52" s="214"/>
      <c r="D52" s="214">
        <v>59.08</v>
      </c>
      <c r="E52" s="214">
        <v>66.5</v>
      </c>
      <c r="F52" s="214"/>
    </row>
    <row r="53" spans="1:6" ht="15" customHeight="1">
      <c r="A53" s="359" t="s">
        <v>39</v>
      </c>
      <c r="B53" s="51"/>
      <c r="C53" s="51"/>
      <c r="D53" s="51"/>
      <c r="E53" s="51"/>
      <c r="F53" s="51"/>
    </row>
    <row r="54" spans="1:6" ht="15" customHeight="1">
      <c r="A54" s="359" t="s">
        <v>80</v>
      </c>
      <c r="B54" s="212"/>
      <c r="C54" s="212"/>
      <c r="D54" s="212"/>
      <c r="E54" s="212"/>
      <c r="F54" s="212"/>
    </row>
    <row r="55" spans="1:6" ht="15" customHeight="1">
      <c r="A55" s="359" t="s">
        <v>40</v>
      </c>
      <c r="B55" s="214"/>
      <c r="C55" s="214"/>
      <c r="D55" s="214"/>
      <c r="E55" s="214"/>
      <c r="F55" s="214"/>
    </row>
    <row r="56" spans="1:6" ht="15" customHeight="1">
      <c r="A56" s="359" t="s">
        <v>41</v>
      </c>
      <c r="B56" s="214"/>
      <c r="C56" s="214"/>
      <c r="D56" s="214"/>
      <c r="E56" s="214"/>
      <c r="F56" s="214"/>
    </row>
    <row r="57" spans="1:6" ht="15" customHeight="1">
      <c r="A57" s="359" t="s">
        <v>39</v>
      </c>
      <c r="B57" s="212"/>
      <c r="C57" s="212"/>
      <c r="D57" s="212"/>
      <c r="E57" s="212"/>
      <c r="F57" s="212"/>
    </row>
    <row r="58" spans="1:6" ht="15" customHeight="1">
      <c r="A58" s="360" t="s">
        <v>81</v>
      </c>
      <c r="B58" s="212"/>
      <c r="C58" s="212"/>
      <c r="D58" s="212"/>
      <c r="E58" s="212"/>
      <c r="F58" s="212"/>
    </row>
    <row r="59" spans="1:6" ht="15" customHeight="1">
      <c r="A59" s="359" t="s">
        <v>40</v>
      </c>
      <c r="B59" s="214">
        <v>62.258000000000003</v>
      </c>
      <c r="C59" s="214">
        <v>62.548999999999999</v>
      </c>
      <c r="D59" s="214">
        <v>62.92</v>
      </c>
      <c r="E59" s="214">
        <v>63.063000000000002</v>
      </c>
      <c r="F59" s="214">
        <v>63.311</v>
      </c>
    </row>
    <row r="60" spans="1:6" ht="15" customHeight="1">
      <c r="A60" s="359" t="s">
        <v>41</v>
      </c>
      <c r="B60" s="214">
        <v>62.414000000000001</v>
      </c>
      <c r="C60" s="214">
        <v>62.793999999999997</v>
      </c>
      <c r="D60" s="214">
        <v>63.08</v>
      </c>
      <c r="E60" s="214">
        <v>63.213000000000001</v>
      </c>
      <c r="F60" s="214">
        <v>63.481999999999999</v>
      </c>
    </row>
    <row r="61" spans="1:6" ht="15" customHeight="1">
      <c r="A61" s="361" t="s">
        <v>39</v>
      </c>
      <c r="B61" s="215">
        <v>61.893999999999998</v>
      </c>
      <c r="C61" s="215">
        <v>61.999000000000002</v>
      </c>
      <c r="D61" s="215">
        <v>62.552</v>
      </c>
      <c r="E61" s="215">
        <v>62.720999999999997</v>
      </c>
      <c r="F61" s="215">
        <v>62.883000000000003</v>
      </c>
    </row>
    <row r="62" spans="1:6">
      <c r="A62" s="216"/>
    </row>
    <row r="63" spans="1:6" ht="24.75" customHeight="1">
      <c r="A63" s="432"/>
      <c r="B63" s="432"/>
      <c r="C63" s="432"/>
    </row>
    <row r="64" spans="1:6" ht="13.5" customHeight="1">
      <c r="A64" s="78"/>
    </row>
  </sheetData>
  <mergeCells count="3">
    <mergeCell ref="A2:F2"/>
    <mergeCell ref="A3:E3"/>
    <mergeCell ref="A63:C63"/>
  </mergeCells>
  <phoneticPr fontId="0" type="noConversion"/>
  <hyperlinks>
    <hyperlink ref="A1" location="'7'!A1" display="към съдържание" xr:uid="{42E864F3-8E0A-4442-90AD-898FAA9D0A68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9" orientation="portrait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3"/>
  <dimension ref="A1:F15"/>
  <sheetViews>
    <sheetView workbookViewId="0"/>
  </sheetViews>
  <sheetFormatPr defaultRowHeight="12.75"/>
  <cols>
    <col min="1" max="1" width="39" style="65" customWidth="1"/>
    <col min="2" max="5" width="11.85546875" style="65" customWidth="1"/>
    <col min="6" max="6" width="10" style="65" customWidth="1"/>
    <col min="7" max="16384" width="9.140625" style="65"/>
  </cols>
  <sheetData>
    <row r="1" spans="1:6" ht="15" customHeight="1">
      <c r="A1" s="437" t="s">
        <v>263</v>
      </c>
    </row>
    <row r="2" spans="1:6" ht="45" customHeight="1">
      <c r="A2" s="112" t="s">
        <v>143</v>
      </c>
      <c r="B2" s="67"/>
      <c r="C2" s="67"/>
      <c r="D2" s="67"/>
      <c r="E2" s="67"/>
      <c r="F2" s="67"/>
    </row>
    <row r="3" spans="1:6" ht="15" customHeight="1">
      <c r="A3" s="67"/>
      <c r="B3" s="67"/>
      <c r="C3" s="67"/>
      <c r="D3" s="67"/>
      <c r="E3" s="67"/>
      <c r="F3" s="67"/>
    </row>
    <row r="4" spans="1:6" ht="15" customHeight="1">
      <c r="A4" s="67"/>
      <c r="B4" s="67"/>
      <c r="C4" s="67"/>
      <c r="D4" s="67"/>
      <c r="E4" s="67"/>
      <c r="F4" s="67"/>
    </row>
    <row r="5" spans="1:6" ht="19.5" customHeight="1">
      <c r="A5" s="416" t="s">
        <v>105</v>
      </c>
      <c r="B5" s="416" t="s">
        <v>16</v>
      </c>
      <c r="C5" s="434" t="s">
        <v>142</v>
      </c>
      <c r="D5" s="434"/>
      <c r="E5" s="434"/>
      <c r="F5" s="416" t="s">
        <v>67</v>
      </c>
    </row>
    <row r="6" spans="1:6" ht="19.5" customHeight="1">
      <c r="A6" s="416"/>
      <c r="B6" s="416"/>
      <c r="C6" s="155" t="s">
        <v>70</v>
      </c>
      <c r="D6" s="155" t="s">
        <v>71</v>
      </c>
      <c r="E6" s="155" t="s">
        <v>72</v>
      </c>
      <c r="F6" s="416"/>
    </row>
    <row r="7" spans="1:6" ht="15" customHeight="1">
      <c r="A7" s="144" t="s">
        <v>144</v>
      </c>
      <c r="B7" s="144"/>
      <c r="C7" s="144"/>
      <c r="D7" s="144"/>
      <c r="E7" s="144"/>
      <c r="F7" s="144"/>
    </row>
    <row r="8" spans="1:6" ht="15" customHeight="1">
      <c r="A8" s="133" t="s">
        <v>138</v>
      </c>
      <c r="B8" s="85">
        <f>SUM(C8:F8)</f>
        <v>369373</v>
      </c>
      <c r="C8" s="85">
        <v>69034</v>
      </c>
      <c r="D8" s="85">
        <v>130804</v>
      </c>
      <c r="E8" s="85">
        <v>168593</v>
      </c>
      <c r="F8" s="85">
        <v>942</v>
      </c>
    </row>
    <row r="9" spans="1:6" ht="15" customHeight="1">
      <c r="A9" s="133" t="s">
        <v>139</v>
      </c>
      <c r="B9" s="150">
        <v>61.091000000000001</v>
      </c>
      <c r="C9" s="150">
        <v>64.05</v>
      </c>
      <c r="D9" s="150">
        <v>62.779000000000003</v>
      </c>
      <c r="E9" s="150">
        <v>58.600999999999999</v>
      </c>
      <c r="F9" s="150">
        <v>55.633000000000003</v>
      </c>
    </row>
    <row r="10" spans="1:6" ht="15" customHeight="1">
      <c r="A10" s="153" t="s">
        <v>140</v>
      </c>
      <c r="B10" s="150">
        <v>21.067</v>
      </c>
      <c r="C10" s="150">
        <v>21.010999999999999</v>
      </c>
      <c r="D10" s="150">
        <v>21.512</v>
      </c>
      <c r="E10" s="150">
        <v>20.783999999999999</v>
      </c>
      <c r="F10" s="150">
        <v>14.18</v>
      </c>
    </row>
    <row r="11" spans="1:6" ht="15" customHeight="1">
      <c r="A11" s="144" t="s">
        <v>141</v>
      </c>
      <c r="B11" s="144"/>
      <c r="C11" s="144"/>
      <c r="D11" s="144"/>
      <c r="E11" s="144"/>
      <c r="F11" s="144"/>
    </row>
    <row r="12" spans="1:6" ht="15" customHeight="1">
      <c r="A12" s="133" t="s">
        <v>138</v>
      </c>
      <c r="B12" s="85">
        <f>SUM(C12:F12)</f>
        <v>30520</v>
      </c>
      <c r="C12" s="85">
        <v>5150</v>
      </c>
      <c r="D12" s="85">
        <v>8001</v>
      </c>
      <c r="E12" s="85">
        <v>16533</v>
      </c>
      <c r="F12" s="85">
        <v>836</v>
      </c>
    </row>
    <row r="13" spans="1:6" ht="15" customHeight="1">
      <c r="A13" s="133" t="s">
        <v>139</v>
      </c>
      <c r="B13" s="150">
        <v>53.939</v>
      </c>
      <c r="C13" s="150">
        <v>54.845999999999997</v>
      </c>
      <c r="D13" s="150">
        <v>54.116</v>
      </c>
      <c r="E13" s="150">
        <v>53.517000000000003</v>
      </c>
      <c r="F13" s="150">
        <v>55.036000000000001</v>
      </c>
    </row>
    <row r="14" spans="1:6" ht="15" customHeight="1">
      <c r="A14" s="153" t="s">
        <v>140</v>
      </c>
      <c r="B14" s="151">
        <v>16.466999999999999</v>
      </c>
      <c r="C14" s="151">
        <v>17.07</v>
      </c>
      <c r="D14" s="151">
        <v>16.834</v>
      </c>
      <c r="E14" s="151">
        <v>16.408999999999999</v>
      </c>
      <c r="F14" s="151">
        <v>10.388</v>
      </c>
    </row>
    <row r="15" spans="1:6" ht="45" customHeight="1">
      <c r="A15" s="433" t="s">
        <v>62</v>
      </c>
      <c r="B15" s="433"/>
      <c r="C15" s="433"/>
      <c r="D15" s="433"/>
      <c r="E15" s="433"/>
      <c r="F15" s="433"/>
    </row>
  </sheetData>
  <mergeCells count="5">
    <mergeCell ref="A15:F15"/>
    <mergeCell ref="F5:F6"/>
    <mergeCell ref="B5:B6"/>
    <mergeCell ref="A5:A6"/>
    <mergeCell ref="C5:E5"/>
  </mergeCells>
  <phoneticPr fontId="0" type="noConversion"/>
  <hyperlinks>
    <hyperlink ref="A1" location="'7'!A1" display="към съдържание" xr:uid="{3B0F8CED-0ED0-4EE8-925C-C23460FA8EC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78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4"/>
  <dimension ref="A1:F29"/>
  <sheetViews>
    <sheetView workbookViewId="0">
      <selection activeCell="G26" sqref="G26"/>
    </sheetView>
  </sheetViews>
  <sheetFormatPr defaultRowHeight="12.75"/>
  <cols>
    <col min="1" max="1" width="50.140625" style="65" customWidth="1"/>
    <col min="2" max="5" width="13.28515625" style="65" customWidth="1"/>
    <col min="6" max="16384" width="9.140625" style="65"/>
  </cols>
  <sheetData>
    <row r="1" spans="1:6" ht="15" customHeight="1">
      <c r="A1" s="437" t="s">
        <v>263</v>
      </c>
    </row>
    <row r="2" spans="1:6" ht="45" customHeight="1">
      <c r="A2" s="112" t="s">
        <v>137</v>
      </c>
      <c r="B2" s="67"/>
      <c r="C2" s="67"/>
      <c r="D2" s="67"/>
      <c r="E2" s="67"/>
    </row>
    <row r="3" spans="1:6">
      <c r="A3" s="67"/>
      <c r="B3" s="67"/>
      <c r="C3" s="67"/>
      <c r="D3" s="67"/>
      <c r="E3" s="67"/>
    </row>
    <row r="4" spans="1:6" ht="15" customHeight="1"/>
    <row r="5" spans="1:6" ht="30" customHeight="1">
      <c r="A5" s="108" t="s">
        <v>105</v>
      </c>
      <c r="B5" s="108" t="s">
        <v>16</v>
      </c>
      <c r="C5" s="109" t="s">
        <v>28</v>
      </c>
      <c r="D5" s="109" t="s">
        <v>51</v>
      </c>
      <c r="E5" s="109" t="s">
        <v>27</v>
      </c>
      <c r="F5" s="68"/>
    </row>
    <row r="6" spans="1:6" ht="15" customHeight="1">
      <c r="A6" s="144" t="s">
        <v>135</v>
      </c>
      <c r="B6" s="116">
        <v>21.074000000000002</v>
      </c>
      <c r="C6" s="116">
        <v>21.079000000000001</v>
      </c>
      <c r="D6" s="116">
        <v>18.003</v>
      </c>
      <c r="E6" s="116">
        <v>18.751999999999999</v>
      </c>
      <c r="F6" s="68"/>
    </row>
    <row r="7" spans="1:6" ht="15" customHeight="1">
      <c r="A7" s="145" t="s">
        <v>17</v>
      </c>
      <c r="B7" s="130">
        <v>20.678000000000001</v>
      </c>
      <c r="C7" s="130">
        <v>20.681000000000001</v>
      </c>
      <c r="D7" s="130">
        <v>16.327999999999999</v>
      </c>
      <c r="E7" s="130">
        <v>18.788</v>
      </c>
      <c r="F7" s="68"/>
    </row>
    <row r="8" spans="1:6" ht="15" customHeight="1">
      <c r="A8" s="145" t="s">
        <v>18</v>
      </c>
      <c r="B8" s="130">
        <v>21.391999999999999</v>
      </c>
      <c r="C8" s="130">
        <v>21.398</v>
      </c>
      <c r="D8" s="130">
        <v>18.422999999999998</v>
      </c>
      <c r="E8" s="130">
        <v>18.36</v>
      </c>
      <c r="F8" s="68"/>
    </row>
    <row r="9" spans="1:6" ht="15" customHeight="1">
      <c r="A9" s="146" t="s">
        <v>131</v>
      </c>
      <c r="B9" s="116">
        <v>21.023</v>
      </c>
      <c r="C9" s="116">
        <v>21.033000000000001</v>
      </c>
      <c r="D9" s="116">
        <v>17.640999999999998</v>
      </c>
      <c r="E9" s="116">
        <v>17.756</v>
      </c>
      <c r="F9" s="68"/>
    </row>
    <row r="10" spans="1:6" ht="15" customHeight="1">
      <c r="A10" s="145" t="s">
        <v>17</v>
      </c>
      <c r="B10" s="130">
        <v>20.402999999999999</v>
      </c>
      <c r="C10" s="130">
        <v>20.411000000000001</v>
      </c>
      <c r="D10" s="130">
        <v>14.305999999999999</v>
      </c>
      <c r="E10" s="130">
        <v>18.707000000000001</v>
      </c>
      <c r="F10" s="68"/>
    </row>
    <row r="11" spans="1:6" ht="15" customHeight="1">
      <c r="A11" s="145" t="s">
        <v>18</v>
      </c>
      <c r="B11" s="130">
        <v>21.588000000000001</v>
      </c>
      <c r="C11" s="130">
        <v>21.600999999999999</v>
      </c>
      <c r="D11" s="130">
        <v>18.530999999999999</v>
      </c>
      <c r="E11" s="130">
        <v>3.5</v>
      </c>
      <c r="F11" s="68"/>
    </row>
    <row r="12" spans="1:6" ht="15" customHeight="1">
      <c r="A12" s="146" t="s">
        <v>132</v>
      </c>
      <c r="B12" s="116">
        <v>21.52</v>
      </c>
      <c r="C12" s="116">
        <v>21.524999999999999</v>
      </c>
      <c r="D12" s="116">
        <v>17.954000000000001</v>
      </c>
      <c r="E12" s="116">
        <v>20.974</v>
      </c>
      <c r="F12" s="68"/>
    </row>
    <row r="13" spans="1:6" ht="15" customHeight="1">
      <c r="A13" s="145" t="s">
        <v>17</v>
      </c>
      <c r="B13" s="130">
        <v>20.984000000000002</v>
      </c>
      <c r="C13" s="130">
        <v>20.988</v>
      </c>
      <c r="D13" s="130">
        <v>16.420999999999999</v>
      </c>
      <c r="E13" s="130">
        <v>20.097999999999999</v>
      </c>
      <c r="F13" s="68"/>
    </row>
    <row r="14" spans="1:6" ht="15" customHeight="1">
      <c r="A14" s="145" t="s">
        <v>18</v>
      </c>
      <c r="B14" s="130">
        <v>21.931000000000001</v>
      </c>
      <c r="C14" s="130">
        <v>21.94</v>
      </c>
      <c r="D14" s="130">
        <v>18.282</v>
      </c>
      <c r="E14" s="130">
        <v>25.79</v>
      </c>
      <c r="F14" s="68"/>
    </row>
    <row r="15" spans="1:6" ht="15" customHeight="1">
      <c r="A15" s="147" t="s">
        <v>133</v>
      </c>
      <c r="B15" s="116">
        <v>20.788</v>
      </c>
      <c r="C15" s="116">
        <v>20.789000000000001</v>
      </c>
      <c r="D15" s="116">
        <v>19.09</v>
      </c>
      <c r="E15" s="116">
        <v>16.904</v>
      </c>
      <c r="F15" s="68"/>
    </row>
    <row r="16" spans="1:6" ht="15" customHeight="1">
      <c r="A16" s="145" t="s">
        <v>17</v>
      </c>
      <c r="B16" s="130">
        <v>20.603999999999999</v>
      </c>
      <c r="C16" s="130">
        <v>20.605</v>
      </c>
      <c r="D16" s="130">
        <v>20.625</v>
      </c>
      <c r="E16" s="130">
        <v>16.904</v>
      </c>
      <c r="F16" s="68"/>
    </row>
    <row r="17" spans="1:6" ht="15" customHeight="1">
      <c r="A17" s="145" t="s">
        <v>18</v>
      </c>
      <c r="B17" s="130">
        <v>20.933</v>
      </c>
      <c r="C17" s="130">
        <v>20.934000000000001</v>
      </c>
      <c r="D17" s="130">
        <v>18.587</v>
      </c>
      <c r="E17" s="130"/>
      <c r="F17" s="68"/>
    </row>
    <row r="18" spans="1:6" ht="15" customHeight="1">
      <c r="A18" s="146" t="s">
        <v>134</v>
      </c>
      <c r="B18" s="116">
        <v>14.18</v>
      </c>
      <c r="C18" s="116">
        <v>14.18</v>
      </c>
      <c r="D18" s="143"/>
      <c r="E18" s="143"/>
      <c r="F18" s="68"/>
    </row>
    <row r="19" spans="1:6" ht="15" customHeight="1">
      <c r="A19" s="145" t="s">
        <v>17</v>
      </c>
      <c r="B19" s="130">
        <v>14.363</v>
      </c>
      <c r="C19" s="130">
        <v>14.363</v>
      </c>
      <c r="D19" s="130"/>
      <c r="E19" s="130"/>
      <c r="F19" s="68"/>
    </row>
    <row r="20" spans="1:6" ht="15" customHeight="1">
      <c r="A20" s="148" t="s">
        <v>18</v>
      </c>
      <c r="B20" s="142">
        <v>13.999000000000001</v>
      </c>
      <c r="C20" s="142">
        <v>13.999000000000001</v>
      </c>
      <c r="D20" s="142"/>
      <c r="E20" s="142"/>
      <c r="F20" s="68"/>
    </row>
    <row r="21" spans="1:6" ht="17.25" customHeight="1">
      <c r="B21" s="149"/>
      <c r="F21" s="68"/>
    </row>
    <row r="22" spans="1:6" ht="17.100000000000001" customHeight="1">
      <c r="B22" s="149"/>
      <c r="F22" s="68"/>
    </row>
    <row r="23" spans="1:6" ht="17.100000000000001" customHeight="1">
      <c r="F23" s="68"/>
    </row>
    <row r="24" spans="1:6" ht="17.100000000000001" customHeight="1">
      <c r="F24" s="68"/>
    </row>
    <row r="25" spans="1:6">
      <c r="F25" s="68"/>
    </row>
    <row r="26" spans="1:6" ht="24.75" customHeight="1"/>
    <row r="27" spans="1:6" ht="16.5" customHeight="1"/>
    <row r="28" spans="1:6" ht="16.5" customHeight="1"/>
    <row r="29" spans="1:6" ht="16.5" customHeight="1"/>
  </sheetData>
  <phoneticPr fontId="0" type="noConversion"/>
  <hyperlinks>
    <hyperlink ref="A1" location="'7'!A1" display="към съдържание" xr:uid="{1B5E8EC7-2AE4-491D-A333-DCBE39A76BD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5"/>
  <dimension ref="A1:F22"/>
  <sheetViews>
    <sheetView workbookViewId="0"/>
  </sheetViews>
  <sheetFormatPr defaultRowHeight="12.75"/>
  <cols>
    <col min="1" max="1" width="50.5703125" style="65" customWidth="1"/>
    <col min="2" max="5" width="12.7109375" style="65" customWidth="1"/>
    <col min="6" max="16384" width="9.140625" style="65"/>
  </cols>
  <sheetData>
    <row r="1" spans="1:6" ht="15" customHeight="1">
      <c r="A1" s="437" t="s">
        <v>263</v>
      </c>
    </row>
    <row r="2" spans="1:6" ht="45" customHeight="1">
      <c r="A2" s="112" t="s">
        <v>136</v>
      </c>
      <c r="B2" s="67"/>
      <c r="C2" s="67"/>
      <c r="D2" s="67"/>
      <c r="E2" s="67"/>
    </row>
    <row r="3" spans="1:6">
      <c r="A3" s="67"/>
      <c r="B3" s="67"/>
      <c r="C3" s="67"/>
      <c r="D3" s="67"/>
      <c r="E3" s="67"/>
    </row>
    <row r="5" spans="1:6" ht="30" customHeight="1">
      <c r="A5" s="108" t="s">
        <v>105</v>
      </c>
      <c r="B5" s="108" t="s">
        <v>16</v>
      </c>
      <c r="C5" s="109" t="s">
        <v>28</v>
      </c>
      <c r="D5" s="109" t="s">
        <v>51</v>
      </c>
      <c r="E5" s="109" t="s">
        <v>27</v>
      </c>
      <c r="F5" s="68"/>
    </row>
    <row r="6" spans="1:6" ht="15" customHeight="1">
      <c r="A6" s="144" t="s">
        <v>135</v>
      </c>
      <c r="B6" s="116">
        <v>61.093000000000004</v>
      </c>
      <c r="C6" s="116">
        <v>61.08</v>
      </c>
      <c r="D6" s="116">
        <v>70.903999999999996</v>
      </c>
      <c r="E6" s="116">
        <v>59.505000000000003</v>
      </c>
      <c r="F6" s="68"/>
    </row>
    <row r="7" spans="1:6" ht="15" customHeight="1">
      <c r="A7" s="145" t="s">
        <v>17</v>
      </c>
      <c r="B7" s="130">
        <v>60.026000000000003</v>
      </c>
      <c r="C7" s="130">
        <v>60.023000000000003</v>
      </c>
      <c r="D7" s="130">
        <v>65.914000000000001</v>
      </c>
      <c r="E7" s="130">
        <v>59.643999999999998</v>
      </c>
      <c r="F7" s="68"/>
    </row>
    <row r="8" spans="1:6" ht="15" customHeight="1">
      <c r="A8" s="145" t="s">
        <v>18</v>
      </c>
      <c r="B8" s="130">
        <v>61.948</v>
      </c>
      <c r="C8" s="130">
        <v>61.929000000000002</v>
      </c>
      <c r="D8" s="130">
        <v>72.155000000000001</v>
      </c>
      <c r="E8" s="130">
        <v>57.972999999999999</v>
      </c>
      <c r="F8" s="68"/>
    </row>
    <row r="9" spans="1:6" ht="15" customHeight="1">
      <c r="A9" s="146" t="s">
        <v>131</v>
      </c>
      <c r="B9" s="116">
        <v>64.051000000000002</v>
      </c>
      <c r="C9" s="116">
        <v>64.031999999999996</v>
      </c>
      <c r="D9" s="116">
        <v>71.195999999999998</v>
      </c>
      <c r="E9" s="116">
        <v>61.228999999999999</v>
      </c>
      <c r="F9" s="68"/>
    </row>
    <row r="10" spans="1:6" ht="15" customHeight="1">
      <c r="A10" s="145" t="s">
        <v>17</v>
      </c>
      <c r="B10" s="130">
        <v>62.353999999999999</v>
      </c>
      <c r="C10" s="130">
        <v>62.350999999999999</v>
      </c>
      <c r="D10" s="130">
        <v>64.947999999999993</v>
      </c>
      <c r="E10" s="130">
        <v>62.139000000000003</v>
      </c>
      <c r="F10" s="68"/>
    </row>
    <row r="11" spans="1:6" ht="15" customHeight="1">
      <c r="A11" s="145" t="s">
        <v>18</v>
      </c>
      <c r="B11" s="130">
        <v>65.596999999999994</v>
      </c>
      <c r="C11" s="130">
        <v>65.566999999999993</v>
      </c>
      <c r="D11" s="130">
        <v>72.861999999999995</v>
      </c>
      <c r="E11" s="130">
        <v>47.58</v>
      </c>
      <c r="F11" s="68"/>
    </row>
    <row r="12" spans="1:6" ht="15" customHeight="1">
      <c r="A12" s="146" t="s">
        <v>132</v>
      </c>
      <c r="B12" s="116">
        <v>62.78</v>
      </c>
      <c r="C12" s="116">
        <v>62.765000000000001</v>
      </c>
      <c r="D12" s="116">
        <v>71.674000000000007</v>
      </c>
      <c r="E12" s="116">
        <v>59.289000000000001</v>
      </c>
      <c r="F12" s="68"/>
    </row>
    <row r="13" spans="1:6" ht="15" customHeight="1">
      <c r="A13" s="145" t="s">
        <v>17</v>
      </c>
      <c r="B13" s="130">
        <v>61.145000000000003</v>
      </c>
      <c r="C13" s="130">
        <v>61.142000000000003</v>
      </c>
      <c r="D13" s="130">
        <v>66.528999999999996</v>
      </c>
      <c r="E13" s="130">
        <v>58.584000000000003</v>
      </c>
      <c r="F13" s="68"/>
    </row>
    <row r="14" spans="1:6" ht="15" customHeight="1">
      <c r="A14" s="145" t="s">
        <v>18</v>
      </c>
      <c r="B14" s="130">
        <v>64.037000000000006</v>
      </c>
      <c r="C14" s="130">
        <v>64.016000000000005</v>
      </c>
      <c r="D14" s="130">
        <v>72.772000000000006</v>
      </c>
      <c r="E14" s="130">
        <v>63.17</v>
      </c>
      <c r="F14" s="68"/>
    </row>
    <row r="15" spans="1:6" ht="15" customHeight="1">
      <c r="A15" s="147" t="s">
        <v>133</v>
      </c>
      <c r="B15" s="116">
        <v>58.603000000000002</v>
      </c>
      <c r="C15" s="143">
        <v>58.6</v>
      </c>
      <c r="D15" s="116">
        <v>67.867000000000004</v>
      </c>
      <c r="E15" s="116">
        <v>55.963999999999999</v>
      </c>
      <c r="F15" s="68"/>
    </row>
    <row r="16" spans="1:6" ht="15" customHeight="1">
      <c r="A16" s="145" t="s">
        <v>17</v>
      </c>
      <c r="B16" s="130">
        <v>58.155000000000001</v>
      </c>
      <c r="C16" s="130">
        <v>58.152999999999999</v>
      </c>
      <c r="D16" s="130">
        <v>66.763999999999996</v>
      </c>
      <c r="E16" s="130">
        <v>55.963999999999999</v>
      </c>
      <c r="F16" s="68"/>
    </row>
    <row r="17" spans="1:6" ht="15" customHeight="1">
      <c r="A17" s="145" t="s">
        <v>18</v>
      </c>
      <c r="B17" s="130">
        <v>58.954999999999998</v>
      </c>
      <c r="C17" s="130">
        <v>58.95</v>
      </c>
      <c r="D17" s="130">
        <v>68.228999999999999</v>
      </c>
      <c r="E17" s="130"/>
      <c r="F17" s="68"/>
    </row>
    <row r="18" spans="1:6" ht="15" customHeight="1">
      <c r="A18" s="146" t="s">
        <v>134</v>
      </c>
      <c r="B18" s="116">
        <v>55.633000000000003</v>
      </c>
      <c r="C18" s="116">
        <v>55.633000000000003</v>
      </c>
      <c r="D18" s="143"/>
      <c r="E18" s="143"/>
    </row>
    <row r="19" spans="1:6" ht="15" customHeight="1">
      <c r="A19" s="145" t="s">
        <v>17</v>
      </c>
      <c r="B19" s="130">
        <v>56.606000000000002</v>
      </c>
      <c r="C19" s="130">
        <v>56.606000000000002</v>
      </c>
      <c r="D19" s="130"/>
      <c r="E19" s="130"/>
    </row>
    <row r="20" spans="1:6" ht="15" customHeight="1">
      <c r="A20" s="148" t="s">
        <v>18</v>
      </c>
      <c r="B20" s="142">
        <v>54.664000000000001</v>
      </c>
      <c r="C20" s="142">
        <v>54.664000000000001</v>
      </c>
      <c r="D20" s="142"/>
      <c r="E20" s="142"/>
    </row>
    <row r="21" spans="1:6">
      <c r="B21" s="149"/>
    </row>
    <row r="22" spans="1:6">
      <c r="B22" s="149"/>
    </row>
  </sheetData>
  <phoneticPr fontId="0" type="noConversion"/>
  <hyperlinks>
    <hyperlink ref="A1" location="'7'!A1" display="към съдържание" xr:uid="{F10F7C09-24C2-4B0E-ACDB-BA07113F5D72}"/>
  </hyperlinks>
  <printOptions horizontalCentered="1"/>
  <pageMargins left="0.59055118110236227" right="0.59055118110236227" top="0.78740157480314965" bottom="0.43307086614173229" header="0.27559055118110237" footer="0.27559055118110237"/>
  <pageSetup paperSize="9" scale="90" firstPageNumber="192" orientation="portrait" r:id="rId1"/>
  <headerFooter alignWithMargins="0">
    <oddFooter>&amp;C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6"/>
  <dimension ref="A1:E39"/>
  <sheetViews>
    <sheetView workbookViewId="0"/>
  </sheetViews>
  <sheetFormatPr defaultRowHeight="12.75"/>
  <cols>
    <col min="1" max="1" width="43.7109375" style="65" customWidth="1"/>
    <col min="2" max="3" width="15.7109375" style="65" customWidth="1"/>
    <col min="4" max="16384" width="9.140625" style="65"/>
  </cols>
  <sheetData>
    <row r="1" spans="1:5" ht="15" customHeight="1">
      <c r="A1" s="437" t="s">
        <v>263</v>
      </c>
    </row>
    <row r="2" spans="1:5" ht="55.15" customHeight="1">
      <c r="A2" s="435" t="s">
        <v>262</v>
      </c>
      <c r="B2" s="435"/>
      <c r="C2" s="435"/>
    </row>
    <row r="5" spans="1:5" ht="30" customHeight="1">
      <c r="A5" s="107" t="s">
        <v>123</v>
      </c>
      <c r="B5" s="107" t="s">
        <v>19</v>
      </c>
      <c r="C5" s="107" t="s">
        <v>12</v>
      </c>
    </row>
    <row r="6" spans="1:5" ht="15" customHeight="1">
      <c r="A6" s="111" t="s">
        <v>130</v>
      </c>
      <c r="B6" s="113">
        <f>SUM(B7+B11)</f>
        <v>10464</v>
      </c>
      <c r="C6" s="115">
        <v>46.661999999999999</v>
      </c>
    </row>
    <row r="7" spans="1:5" ht="15" customHeight="1">
      <c r="A7" s="133" t="s">
        <v>17</v>
      </c>
      <c r="B7" s="85">
        <f>SUM(B8:B10)</f>
        <v>3039</v>
      </c>
      <c r="C7" s="122">
        <v>37.886000000000003</v>
      </c>
    </row>
    <row r="8" spans="1:5" ht="13.5" customHeight="1">
      <c r="A8" s="104" t="s">
        <v>125</v>
      </c>
      <c r="B8" s="85">
        <f>B17+B26</f>
        <v>1121</v>
      </c>
      <c r="C8" s="122">
        <v>12.02</v>
      </c>
    </row>
    <row r="9" spans="1:5" ht="15" customHeight="1">
      <c r="A9" s="104" t="s">
        <v>126</v>
      </c>
      <c r="B9" s="85">
        <f>B18+B27</f>
        <v>442</v>
      </c>
      <c r="C9" s="122">
        <v>21.018999999999998</v>
      </c>
    </row>
    <row r="10" spans="1:5" ht="15" customHeight="1">
      <c r="A10" s="104" t="s">
        <v>127</v>
      </c>
      <c r="B10" s="85">
        <f>B19+B28</f>
        <v>1476</v>
      </c>
      <c r="C10" s="130">
        <v>62.582999999999998</v>
      </c>
    </row>
    <row r="11" spans="1:5" ht="15" customHeight="1">
      <c r="A11" s="133" t="s">
        <v>18</v>
      </c>
      <c r="B11" s="85">
        <f>SUM(B12:B14)</f>
        <v>7425</v>
      </c>
      <c r="C11" s="130">
        <v>50.253999999999998</v>
      </c>
    </row>
    <row r="12" spans="1:5" ht="15" customHeight="1">
      <c r="A12" s="104" t="s">
        <v>125</v>
      </c>
      <c r="B12" s="85">
        <f>B21+B30</f>
        <v>1069</v>
      </c>
      <c r="C12" s="122">
        <v>11.99</v>
      </c>
      <c r="D12" s="141"/>
      <c r="E12" s="68"/>
    </row>
    <row r="13" spans="1:5" ht="15" customHeight="1">
      <c r="A13" s="104" t="s">
        <v>126</v>
      </c>
      <c r="B13" s="85">
        <f>B22+B31</f>
        <v>526</v>
      </c>
      <c r="C13" s="122">
        <v>21.184999999999999</v>
      </c>
    </row>
    <row r="14" spans="1:5" ht="15" customHeight="1">
      <c r="A14" s="104" t="s">
        <v>127</v>
      </c>
      <c r="B14" s="85">
        <f>B23+B32</f>
        <v>5830</v>
      </c>
      <c r="C14" s="130">
        <v>59.893000000000001</v>
      </c>
    </row>
    <row r="15" spans="1:5" ht="15" customHeight="1">
      <c r="A15" s="111" t="s">
        <v>128</v>
      </c>
      <c r="B15" s="113">
        <f>SUM(B16+B20)</f>
        <v>10404</v>
      </c>
      <c r="C15" s="115">
        <v>46.619</v>
      </c>
    </row>
    <row r="16" spans="1:5" ht="15" customHeight="1">
      <c r="A16" s="133" t="s">
        <v>17</v>
      </c>
      <c r="B16" s="85">
        <f>SUM(B17:B19)</f>
        <v>3032</v>
      </c>
      <c r="C16" s="122">
        <v>37.892000000000003</v>
      </c>
    </row>
    <row r="17" spans="1:3" ht="15" customHeight="1">
      <c r="A17" s="104" t="s">
        <v>125</v>
      </c>
      <c r="B17" s="85">
        <v>1119</v>
      </c>
      <c r="C17" s="122">
        <v>12.016999999999999</v>
      </c>
    </row>
    <row r="18" spans="1:3" ht="15" customHeight="1">
      <c r="A18" s="104" t="s">
        <v>126</v>
      </c>
      <c r="B18" s="85">
        <v>440</v>
      </c>
      <c r="C18" s="122">
        <v>21.026</v>
      </c>
    </row>
    <row r="19" spans="1:3" ht="15" customHeight="1">
      <c r="A19" s="104" t="s">
        <v>127</v>
      </c>
      <c r="B19" s="85">
        <v>1473</v>
      </c>
      <c r="C19" s="130">
        <v>62.585999999999999</v>
      </c>
    </row>
    <row r="20" spans="1:3" ht="15" customHeight="1">
      <c r="A20" s="133" t="s">
        <v>18</v>
      </c>
      <c r="B20" s="85">
        <f>SUM(B21:B23)</f>
        <v>7372</v>
      </c>
      <c r="C20" s="122">
        <v>50.209000000000003</v>
      </c>
    </row>
    <row r="21" spans="1:3" ht="15" customHeight="1">
      <c r="A21" s="104" t="s">
        <v>125</v>
      </c>
      <c r="B21" s="85">
        <v>1065</v>
      </c>
      <c r="C21" s="122">
        <v>11.997</v>
      </c>
    </row>
    <row r="22" spans="1:3" ht="15" customHeight="1">
      <c r="A22" s="104" t="s">
        <v>126</v>
      </c>
      <c r="B22" s="85">
        <v>526</v>
      </c>
      <c r="C22" s="122">
        <v>21.184999999999999</v>
      </c>
    </row>
    <row r="23" spans="1:3" ht="15" customHeight="1">
      <c r="A23" s="137" t="s">
        <v>127</v>
      </c>
      <c r="B23" s="126">
        <v>5781</v>
      </c>
      <c r="C23" s="128">
        <v>59.89</v>
      </c>
    </row>
    <row r="24" spans="1:3" ht="30" customHeight="1">
      <c r="A24" s="138" t="s">
        <v>129</v>
      </c>
      <c r="B24" s="139">
        <f>B25+B29</f>
        <v>60</v>
      </c>
      <c r="C24" s="140">
        <v>54.110999999999997</v>
      </c>
    </row>
    <row r="25" spans="1:3" ht="15" customHeight="1">
      <c r="A25" s="133" t="s">
        <v>121</v>
      </c>
      <c r="B25" s="85">
        <f>SUM(B26:B28)</f>
        <v>7</v>
      </c>
      <c r="C25" s="122">
        <v>35.655999999999999</v>
      </c>
    </row>
    <row r="26" spans="1:3" ht="15" customHeight="1">
      <c r="A26" s="104" t="s">
        <v>125</v>
      </c>
      <c r="B26" s="85">
        <v>2</v>
      </c>
      <c r="C26" s="122">
        <v>13.545</v>
      </c>
    </row>
    <row r="27" spans="1:3" ht="15" customHeight="1">
      <c r="A27" s="104" t="s">
        <v>126</v>
      </c>
      <c r="B27" s="85">
        <v>2</v>
      </c>
      <c r="C27" s="122">
        <v>19.585000000000001</v>
      </c>
    </row>
    <row r="28" spans="1:3" ht="15" customHeight="1">
      <c r="A28" s="104" t="s">
        <v>127</v>
      </c>
      <c r="B28" s="85">
        <v>3</v>
      </c>
      <c r="C28" s="122">
        <v>61.11</v>
      </c>
    </row>
    <row r="29" spans="1:3" ht="15" customHeight="1">
      <c r="A29" s="133" t="s">
        <v>18</v>
      </c>
      <c r="B29" s="85">
        <f>SUM(B30:B32)</f>
        <v>53</v>
      </c>
      <c r="C29" s="122">
        <v>56.548999999999999</v>
      </c>
    </row>
    <row r="30" spans="1:3" ht="15" customHeight="1">
      <c r="A30" s="104" t="s">
        <v>125</v>
      </c>
      <c r="B30" s="85">
        <v>4</v>
      </c>
      <c r="C30" s="122">
        <v>10.085000000000001</v>
      </c>
    </row>
    <row r="31" spans="1:3" ht="15" customHeight="1">
      <c r="A31" s="104" t="s">
        <v>126</v>
      </c>
      <c r="B31" s="85"/>
      <c r="C31" s="122"/>
    </row>
    <row r="32" spans="1:3" ht="15" customHeight="1">
      <c r="A32" s="137" t="s">
        <v>127</v>
      </c>
      <c r="B32" s="126">
        <v>49</v>
      </c>
      <c r="C32" s="128">
        <v>60.341999999999999</v>
      </c>
    </row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</sheetData>
  <mergeCells count="1">
    <mergeCell ref="A2:C2"/>
  </mergeCells>
  <phoneticPr fontId="0" type="noConversion"/>
  <hyperlinks>
    <hyperlink ref="A1" location="'7'!A1" display="към съдържание" xr:uid="{96651C82-C3AF-4AAE-BCEE-6DD2B07E3A8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5" orientation="portrait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37"/>
  <dimension ref="A1:C32"/>
  <sheetViews>
    <sheetView tabSelected="1" workbookViewId="0">
      <selection activeCell="F22" sqref="F22"/>
    </sheetView>
  </sheetViews>
  <sheetFormatPr defaultRowHeight="12.75"/>
  <cols>
    <col min="1" max="1" width="43.7109375" style="65" customWidth="1"/>
    <col min="2" max="3" width="15.7109375" style="65" customWidth="1"/>
    <col min="4" max="16384" width="9.140625" style="65"/>
  </cols>
  <sheetData>
    <row r="1" spans="1:3" ht="15" customHeight="1">
      <c r="A1" s="437" t="s">
        <v>263</v>
      </c>
    </row>
    <row r="2" spans="1:3" ht="30" customHeight="1">
      <c r="A2" s="376" t="s">
        <v>124</v>
      </c>
      <c r="B2" s="376"/>
      <c r="C2" s="376"/>
    </row>
    <row r="3" spans="1:3">
      <c r="A3" s="377"/>
      <c r="B3" s="377"/>
      <c r="C3" s="377"/>
    </row>
    <row r="5" spans="1:3" ht="30" customHeight="1">
      <c r="A5" s="109" t="s">
        <v>123</v>
      </c>
      <c r="B5" s="109" t="s">
        <v>19</v>
      </c>
      <c r="C5" s="109" t="s">
        <v>13</v>
      </c>
    </row>
    <row r="6" spans="1:3" ht="15" customHeight="1">
      <c r="A6" s="111" t="s">
        <v>120</v>
      </c>
      <c r="B6" s="113">
        <f>SUM(B7+B11)</f>
        <v>2367</v>
      </c>
      <c r="C6" s="115">
        <v>59.088000000000001</v>
      </c>
    </row>
    <row r="7" spans="1:3" ht="15" customHeight="1">
      <c r="A7" s="133" t="s">
        <v>121</v>
      </c>
      <c r="B7" s="85">
        <f>B8+B9+B10</f>
        <v>255</v>
      </c>
      <c r="C7" s="122">
        <v>47.707999999999998</v>
      </c>
    </row>
    <row r="8" spans="1:3" ht="15" customHeight="1">
      <c r="A8" s="104" t="s">
        <v>125</v>
      </c>
      <c r="B8" s="85">
        <f>B17+B26</f>
        <v>37</v>
      </c>
      <c r="C8" s="122">
        <v>12.548</v>
      </c>
    </row>
    <row r="9" spans="1:3" ht="15" customHeight="1">
      <c r="A9" s="104" t="s">
        <v>126</v>
      </c>
      <c r="B9" s="85">
        <f>B18+B27</f>
        <v>65</v>
      </c>
      <c r="C9" s="122">
        <v>21.827999999999999</v>
      </c>
    </row>
    <row r="10" spans="1:3" ht="15" customHeight="1">
      <c r="A10" s="104" t="s">
        <v>127</v>
      </c>
      <c r="B10" s="85">
        <f>B19+B28</f>
        <v>153</v>
      </c>
      <c r="C10" s="122">
        <v>67.206000000000003</v>
      </c>
    </row>
    <row r="11" spans="1:3" ht="15" customHeight="1">
      <c r="A11" s="133" t="s">
        <v>122</v>
      </c>
      <c r="B11" s="85">
        <f>B12+B13+B14</f>
        <v>2112</v>
      </c>
      <c r="C11" s="122">
        <v>60.462000000000003</v>
      </c>
    </row>
    <row r="12" spans="1:3" ht="15" customHeight="1">
      <c r="A12" s="104" t="s">
        <v>125</v>
      </c>
      <c r="B12" s="85">
        <f>B21+B30</f>
        <v>41</v>
      </c>
      <c r="C12" s="122">
        <v>13.945</v>
      </c>
    </row>
    <row r="13" spans="1:3" ht="15" customHeight="1">
      <c r="A13" s="104" t="s">
        <v>126</v>
      </c>
      <c r="B13" s="85">
        <f>B22+B31</f>
        <v>50</v>
      </c>
      <c r="C13" s="122">
        <v>22.631</v>
      </c>
    </row>
    <row r="14" spans="1:3" ht="15" customHeight="1">
      <c r="A14" s="104" t="s">
        <v>127</v>
      </c>
      <c r="B14" s="85">
        <f>B23+B32</f>
        <v>2021</v>
      </c>
      <c r="C14" s="122">
        <v>62.341999999999999</v>
      </c>
    </row>
    <row r="15" spans="1:3" ht="15" customHeight="1">
      <c r="A15" s="111" t="s">
        <v>30</v>
      </c>
      <c r="B15" s="113">
        <f>B16+B20</f>
        <v>1994</v>
      </c>
      <c r="C15" s="115">
        <v>59.996000000000002</v>
      </c>
    </row>
    <row r="16" spans="1:3" ht="15" customHeight="1">
      <c r="A16" s="133" t="s">
        <v>121</v>
      </c>
      <c r="B16" s="85">
        <f>B17+B18+B19</f>
        <v>224</v>
      </c>
      <c r="C16" s="122">
        <v>50.927999999999997</v>
      </c>
    </row>
    <row r="17" spans="1:3" ht="15" customHeight="1">
      <c r="A17" s="104" t="s">
        <v>125</v>
      </c>
      <c r="B17" s="85">
        <v>24</v>
      </c>
      <c r="C17" s="122">
        <v>12.92</v>
      </c>
    </row>
    <row r="18" spans="1:3" ht="15" customHeight="1">
      <c r="A18" s="104" t="s">
        <v>126</v>
      </c>
      <c r="B18" s="85">
        <v>52</v>
      </c>
      <c r="C18" s="122">
        <v>21.803999999999998</v>
      </c>
    </row>
    <row r="19" spans="1:3" ht="15" customHeight="1">
      <c r="A19" s="104" t="s">
        <v>127</v>
      </c>
      <c r="B19" s="85">
        <v>148</v>
      </c>
      <c r="C19" s="122">
        <v>67.322999999999993</v>
      </c>
    </row>
    <row r="20" spans="1:3" ht="15" customHeight="1">
      <c r="A20" s="133" t="s">
        <v>122</v>
      </c>
      <c r="B20" s="85">
        <f>B21+B22+B23</f>
        <v>1770</v>
      </c>
      <c r="C20" s="122">
        <v>61.143000000000001</v>
      </c>
    </row>
    <row r="21" spans="1:3" ht="15" customHeight="1">
      <c r="A21" s="104" t="s">
        <v>125</v>
      </c>
      <c r="B21" s="85">
        <v>31</v>
      </c>
      <c r="C21" s="122">
        <v>14.175000000000001</v>
      </c>
    </row>
    <row r="22" spans="1:3" ht="15" customHeight="1">
      <c r="A22" s="104" t="s">
        <v>126</v>
      </c>
      <c r="B22" s="85">
        <v>37</v>
      </c>
      <c r="C22" s="122">
        <v>22.664999999999999</v>
      </c>
    </row>
    <row r="23" spans="1:3" ht="15" customHeight="1">
      <c r="A23" s="104" t="s">
        <v>127</v>
      </c>
      <c r="B23" s="126">
        <v>1702</v>
      </c>
      <c r="C23" s="128">
        <v>62.835000000000001</v>
      </c>
    </row>
    <row r="24" spans="1:3" ht="15" customHeight="1">
      <c r="A24" s="134" t="s">
        <v>261</v>
      </c>
      <c r="B24" s="113">
        <f>B25+B29</f>
        <v>373</v>
      </c>
      <c r="C24" s="115">
        <v>54.234999999999999</v>
      </c>
    </row>
    <row r="25" spans="1:3" ht="15" customHeight="1">
      <c r="A25" s="133" t="s">
        <v>121</v>
      </c>
      <c r="B25" s="135">
        <f>SUM(B26:B28)</f>
        <v>31</v>
      </c>
      <c r="C25" s="122">
        <v>24.446000000000002</v>
      </c>
    </row>
    <row r="26" spans="1:3" ht="15" customHeight="1">
      <c r="A26" s="104" t="s">
        <v>125</v>
      </c>
      <c r="B26" s="135">
        <v>13</v>
      </c>
      <c r="C26" s="122">
        <v>11.859</v>
      </c>
    </row>
    <row r="27" spans="1:3" ht="15" customHeight="1">
      <c r="A27" s="104" t="s">
        <v>126</v>
      </c>
      <c r="B27" s="135">
        <v>13</v>
      </c>
      <c r="C27" s="122">
        <v>21.922000000000001</v>
      </c>
    </row>
    <row r="28" spans="1:3" ht="15" customHeight="1">
      <c r="A28" s="104" t="s">
        <v>127</v>
      </c>
      <c r="B28" s="135">
        <v>5</v>
      </c>
      <c r="C28" s="130">
        <v>63.734000000000002</v>
      </c>
    </row>
    <row r="29" spans="1:3" ht="15" customHeight="1">
      <c r="A29" s="133" t="s">
        <v>122</v>
      </c>
      <c r="B29" s="135">
        <f>B30+B31+B32</f>
        <v>342</v>
      </c>
      <c r="C29" s="122">
        <v>56.936</v>
      </c>
    </row>
    <row r="30" spans="1:3" ht="15" customHeight="1">
      <c r="A30" s="104" t="s">
        <v>125</v>
      </c>
      <c r="B30" s="135">
        <v>10</v>
      </c>
      <c r="C30" s="122">
        <v>13.233000000000001</v>
      </c>
    </row>
    <row r="31" spans="1:3" ht="15" customHeight="1">
      <c r="A31" s="104" t="s">
        <v>126</v>
      </c>
      <c r="B31" s="135">
        <v>13</v>
      </c>
      <c r="C31" s="122">
        <v>22.533000000000001</v>
      </c>
    </row>
    <row r="32" spans="1:3" ht="15" customHeight="1">
      <c r="A32" s="137" t="s">
        <v>127</v>
      </c>
      <c r="B32" s="136">
        <v>319</v>
      </c>
      <c r="C32" s="128">
        <v>59.707999999999998</v>
      </c>
    </row>
  </sheetData>
  <mergeCells count="2">
    <mergeCell ref="A2:C2"/>
    <mergeCell ref="A3:C3"/>
  </mergeCells>
  <phoneticPr fontId="0" type="noConversion"/>
  <hyperlinks>
    <hyperlink ref="A1" location="'7'!A1" display="към съдържание" xr:uid="{447239EC-B225-4D74-B6F3-89064824511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6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12</vt:i4>
      </vt:variant>
    </vt:vector>
  </HeadingPairs>
  <TitlesOfParts>
    <vt:vector size="37" baseType="lpstr">
      <vt:lpstr>7</vt:lpstr>
      <vt:lpstr>7.1</vt:lpstr>
      <vt:lpstr>7.2 </vt:lpstr>
      <vt:lpstr>7.3</vt:lpstr>
      <vt:lpstr>7.4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</vt:lpstr>
      <vt:lpstr>7.18</vt:lpstr>
      <vt:lpstr>7.19</vt:lpstr>
      <vt:lpstr>7.20</vt:lpstr>
      <vt:lpstr>7.21</vt:lpstr>
      <vt:lpstr>7.22</vt:lpstr>
      <vt:lpstr>7.23</vt:lpstr>
      <vt:lpstr>7.24</vt:lpstr>
      <vt:lpstr>'7.10'!Print_Area</vt:lpstr>
      <vt:lpstr>'7.11'!Print_Area</vt:lpstr>
      <vt:lpstr>'7.12'!Print_Area</vt:lpstr>
      <vt:lpstr>'7.13'!Print_Area</vt:lpstr>
      <vt:lpstr>'7.14'!Print_Area</vt:lpstr>
      <vt:lpstr>'7.15'!Print_Area</vt:lpstr>
      <vt:lpstr>'7.18'!Print_Area</vt:lpstr>
      <vt:lpstr>'7.19'!Print_Area</vt:lpstr>
      <vt:lpstr>'7.3'!Print_Area</vt:lpstr>
      <vt:lpstr>'7.4'!Print_Area</vt:lpstr>
      <vt:lpstr>'7.6'!Print_Area</vt:lpstr>
      <vt:lpstr>'7.9'!Print_Area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2024-07-23T07:51:17Z</cp:lastPrinted>
  <dcterms:created xsi:type="dcterms:W3CDTF">1997-10-01T20:54:07Z</dcterms:created>
  <dcterms:modified xsi:type="dcterms:W3CDTF">2024-08-07T07:53:47Z</dcterms:modified>
</cp:coreProperties>
</file>